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2-2024\готовые документы\Решение о бюджете\"/>
    </mc:Choice>
  </mc:AlternateContent>
  <bookViews>
    <workbookView xWindow="0" yWindow="0" windowWidth="24000" windowHeight="9720"/>
  </bookViews>
  <sheets>
    <sheet name="ведом" sheetId="1" r:id="rId1"/>
  </sheets>
  <definedNames>
    <definedName name="_xlnm.Print_Area" localSheetId="0">ведом!$A$1:$W$139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0" i="1" l="1"/>
  <c r="W45" i="1"/>
  <c r="W44" i="1" s="1"/>
  <c r="V45" i="1"/>
  <c r="V44" i="1" s="1"/>
  <c r="U45" i="1"/>
  <c r="U44" i="1" s="1"/>
  <c r="W100" i="1" l="1"/>
  <c r="W99" i="1" s="1"/>
  <c r="V100" i="1"/>
  <c r="V99" i="1" s="1"/>
  <c r="U100" i="1"/>
  <c r="U99" i="1" s="1"/>
  <c r="U97" i="1"/>
  <c r="W136" i="1" l="1"/>
  <c r="W135" i="1" s="1"/>
  <c r="W134" i="1" s="1"/>
  <c r="W133" i="1" s="1"/>
  <c r="V136" i="1"/>
  <c r="V135" i="1" s="1"/>
  <c r="V134" i="1" s="1"/>
  <c r="V133" i="1" s="1"/>
  <c r="U136" i="1"/>
  <c r="U135" i="1" s="1"/>
  <c r="U134" i="1" s="1"/>
  <c r="U133" i="1" s="1"/>
  <c r="W131" i="1"/>
  <c r="W130" i="1" s="1"/>
  <c r="W129" i="1" s="1"/>
  <c r="W128" i="1" s="1"/>
  <c r="W127" i="1" s="1"/>
  <c r="V131" i="1"/>
  <c r="V130" i="1" s="1"/>
  <c r="V129" i="1" s="1"/>
  <c r="V128" i="1" s="1"/>
  <c r="V127" i="1" s="1"/>
  <c r="U131" i="1"/>
  <c r="U130" i="1" s="1"/>
  <c r="U129" i="1" s="1"/>
  <c r="U128" i="1" s="1"/>
  <c r="U127" i="1" s="1"/>
  <c r="W125" i="1"/>
  <c r="W124" i="1" s="1"/>
  <c r="W123" i="1" s="1"/>
  <c r="W122" i="1" s="1"/>
  <c r="W121" i="1" s="1"/>
  <c r="V125" i="1"/>
  <c r="V124" i="1" s="1"/>
  <c r="V123" i="1" s="1"/>
  <c r="V122" i="1" s="1"/>
  <c r="V121" i="1" s="1"/>
  <c r="U125" i="1"/>
  <c r="U124" i="1" s="1"/>
  <c r="U123" i="1" s="1"/>
  <c r="U122" i="1" s="1"/>
  <c r="U121" i="1" s="1"/>
  <c r="W119" i="1"/>
  <c r="W118" i="1" s="1"/>
  <c r="V119" i="1"/>
  <c r="V118" i="1" s="1"/>
  <c r="U119" i="1"/>
  <c r="U118" i="1" s="1"/>
  <c r="W116" i="1"/>
  <c r="V116" i="1"/>
  <c r="V115" i="1" s="1"/>
  <c r="U116" i="1"/>
  <c r="U115" i="1" s="1"/>
  <c r="W115" i="1"/>
  <c r="W113" i="1"/>
  <c r="W112" i="1" s="1"/>
  <c r="V113" i="1"/>
  <c r="V112" i="1" s="1"/>
  <c r="U113" i="1"/>
  <c r="U112" i="1" s="1"/>
  <c r="W110" i="1"/>
  <c r="V110" i="1"/>
  <c r="U110" i="1"/>
  <c r="W108" i="1"/>
  <c r="V108" i="1"/>
  <c r="U108" i="1"/>
  <c r="W106" i="1"/>
  <c r="V106" i="1"/>
  <c r="U106" i="1"/>
  <c r="W97" i="1"/>
  <c r="W96" i="1" s="1"/>
  <c r="V97" i="1"/>
  <c r="V96" i="1" s="1"/>
  <c r="W94" i="1"/>
  <c r="W93" i="1" s="1"/>
  <c r="V94" i="1"/>
  <c r="U94" i="1"/>
  <c r="V93" i="1"/>
  <c r="U93" i="1"/>
  <c r="W89" i="1"/>
  <c r="W88" i="1" s="1"/>
  <c r="V89" i="1"/>
  <c r="V88" i="1" s="1"/>
  <c r="U89" i="1"/>
  <c r="U88" i="1" s="1"/>
  <c r="W86" i="1"/>
  <c r="V86" i="1"/>
  <c r="U86" i="1"/>
  <c r="U85" i="1" s="1"/>
  <c r="W85" i="1"/>
  <c r="V85" i="1"/>
  <c r="W83" i="1"/>
  <c r="W80" i="1" s="1"/>
  <c r="V83" i="1"/>
  <c r="U83" i="1"/>
  <c r="W81" i="1"/>
  <c r="V81" i="1"/>
  <c r="U81" i="1"/>
  <c r="U80" i="1" s="1"/>
  <c r="U79" i="1" s="1"/>
  <c r="U78" i="1" s="1"/>
  <c r="W76" i="1"/>
  <c r="W75" i="1" s="1"/>
  <c r="W74" i="1" s="1"/>
  <c r="W73" i="1" s="1"/>
  <c r="V76" i="1"/>
  <c r="V75" i="1" s="1"/>
  <c r="V74" i="1" s="1"/>
  <c r="V73" i="1" s="1"/>
  <c r="U76" i="1"/>
  <c r="U75" i="1" s="1"/>
  <c r="U74" i="1" s="1"/>
  <c r="U73" i="1" s="1"/>
  <c r="W70" i="1"/>
  <c r="W69" i="1" s="1"/>
  <c r="W68" i="1" s="1"/>
  <c r="W67" i="1" s="1"/>
  <c r="V70" i="1"/>
  <c r="V69" i="1" s="1"/>
  <c r="V68" i="1" s="1"/>
  <c r="V67" i="1" s="1"/>
  <c r="U70" i="1"/>
  <c r="U69" i="1" s="1"/>
  <c r="U68" i="1" s="1"/>
  <c r="U67" i="1" s="1"/>
  <c r="W65" i="1"/>
  <c r="W64" i="1" s="1"/>
  <c r="W63" i="1" s="1"/>
  <c r="W62" i="1" s="1"/>
  <c r="W61" i="1" s="1"/>
  <c r="V65" i="1"/>
  <c r="V64" i="1" s="1"/>
  <c r="V63" i="1" s="1"/>
  <c r="V62" i="1" s="1"/>
  <c r="U65" i="1"/>
  <c r="U64" i="1" s="1"/>
  <c r="U63" i="1" s="1"/>
  <c r="U62" i="1" s="1"/>
  <c r="W59" i="1"/>
  <c r="W58" i="1" s="1"/>
  <c r="W57" i="1" s="1"/>
  <c r="W56" i="1" s="1"/>
  <c r="W55" i="1" s="1"/>
  <c r="V59" i="1"/>
  <c r="U59" i="1"/>
  <c r="U58" i="1" s="1"/>
  <c r="U57" i="1" s="1"/>
  <c r="U56" i="1" s="1"/>
  <c r="U55" i="1" s="1"/>
  <c r="V58" i="1"/>
  <c r="V57" i="1" s="1"/>
  <c r="V56" i="1" s="1"/>
  <c r="V55" i="1" s="1"/>
  <c r="W53" i="1"/>
  <c r="V53" i="1"/>
  <c r="U53" i="1"/>
  <c r="W51" i="1"/>
  <c r="V51" i="1"/>
  <c r="U51" i="1"/>
  <c r="W50" i="1"/>
  <c r="W49" i="1" s="1"/>
  <c r="W48" i="1" s="1"/>
  <c r="W47" i="1" s="1"/>
  <c r="V50" i="1"/>
  <c r="V49" i="1" s="1"/>
  <c r="V48" i="1" s="1"/>
  <c r="V47" i="1" s="1"/>
  <c r="U50" i="1"/>
  <c r="U49" i="1" s="1"/>
  <c r="U48" i="1" s="1"/>
  <c r="U47" i="1" s="1"/>
  <c r="W42" i="1"/>
  <c r="W41" i="1" s="1"/>
  <c r="W40" i="1" s="1"/>
  <c r="W39" i="1" s="1"/>
  <c r="V42" i="1"/>
  <c r="V41" i="1" s="1"/>
  <c r="V40" i="1" s="1"/>
  <c r="V39" i="1" s="1"/>
  <c r="U42" i="1"/>
  <c r="U41" i="1" s="1"/>
  <c r="U39" i="1" s="1"/>
  <c r="W37" i="1"/>
  <c r="W36" i="1" s="1"/>
  <c r="W35" i="1" s="1"/>
  <c r="W34" i="1" s="1"/>
  <c r="V37" i="1"/>
  <c r="V36" i="1" s="1"/>
  <c r="V35" i="1" s="1"/>
  <c r="V34" i="1" s="1"/>
  <c r="U37" i="1"/>
  <c r="U36" i="1" s="1"/>
  <c r="U35" i="1" s="1"/>
  <c r="U34" i="1" s="1"/>
  <c r="W32" i="1"/>
  <c r="W31" i="1" s="1"/>
  <c r="V32" i="1"/>
  <c r="V31" i="1" s="1"/>
  <c r="U32" i="1"/>
  <c r="U31" i="1" s="1"/>
  <c r="W29" i="1"/>
  <c r="W28" i="1" s="1"/>
  <c r="V29" i="1"/>
  <c r="V28" i="1" s="1"/>
  <c r="U29" i="1"/>
  <c r="U28" i="1"/>
  <c r="W26" i="1"/>
  <c r="V26" i="1"/>
  <c r="U26" i="1"/>
  <c r="W24" i="1"/>
  <c r="V24" i="1"/>
  <c r="U24" i="1"/>
  <c r="W22" i="1"/>
  <c r="V22" i="1"/>
  <c r="U22" i="1"/>
  <c r="W17" i="1"/>
  <c r="W16" i="1" s="1"/>
  <c r="W15" i="1" s="1"/>
  <c r="W14" i="1" s="1"/>
  <c r="V17" i="1"/>
  <c r="V16" i="1" s="1"/>
  <c r="V15" i="1" s="1"/>
  <c r="V14" i="1" s="1"/>
  <c r="U17" i="1"/>
  <c r="U16" i="1" s="1"/>
  <c r="U15" i="1" s="1"/>
  <c r="U14" i="1" s="1"/>
  <c r="U92" i="1" l="1"/>
  <c r="U91" i="1" s="1"/>
  <c r="U72" i="1" s="1"/>
  <c r="W105" i="1"/>
  <c r="W104" i="1" s="1"/>
  <c r="W103" i="1" s="1"/>
  <c r="W102" i="1" s="1"/>
  <c r="V105" i="1"/>
  <c r="U21" i="1"/>
  <c r="U20" i="1" s="1"/>
  <c r="U19" i="1" s="1"/>
  <c r="U13" i="1" s="1"/>
  <c r="V21" i="1"/>
  <c r="V20" i="1" s="1"/>
  <c r="V19" i="1" s="1"/>
  <c r="V13" i="1" s="1"/>
  <c r="W92" i="1"/>
  <c r="W91" i="1" s="1"/>
  <c r="W21" i="1"/>
  <c r="W20" i="1" s="1"/>
  <c r="W19" i="1" s="1"/>
  <c r="W13" i="1" s="1"/>
  <c r="V80" i="1"/>
  <c r="V79" i="1" s="1"/>
  <c r="V78" i="1" s="1"/>
  <c r="U105" i="1"/>
  <c r="U104" i="1" s="1"/>
  <c r="U103" i="1" s="1"/>
  <c r="U102" i="1" s="1"/>
  <c r="V92" i="1"/>
  <c r="V91" i="1" s="1"/>
  <c r="U61" i="1"/>
  <c r="W79" i="1"/>
  <c r="W78" i="1" s="1"/>
  <c r="V104" i="1"/>
  <c r="V103" i="1" s="1"/>
  <c r="V102" i="1" s="1"/>
  <c r="V61" i="1"/>
  <c r="W72" i="1" l="1"/>
  <c r="V72" i="1"/>
  <c r="W139" i="1"/>
  <c r="W12" i="1" s="1"/>
  <c r="V139" i="1"/>
  <c r="V12" i="1" s="1"/>
  <c r="U139" i="1"/>
  <c r="U12" i="1" s="1"/>
</calcChain>
</file>

<file path=xl/sharedStrings.xml><?xml version="1.0" encoding="utf-8"?>
<sst xmlns="http://schemas.openxmlformats.org/spreadsheetml/2006/main" count="555" uniqueCount="141">
  <si>
    <t>0000</t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</si>
  <si>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</si>
  <si>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</si>
  <si>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</si>
  <si>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</si>
  <si>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РзПр (подраздел)</t>
  </si>
  <si>
    <t>РзПр (раздел)</t>
  </si>
  <si>
    <t>КВР</t>
  </si>
  <si>
    <t>КЦСР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</si>
  <si>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</si>
  <si>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</si>
  <si>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</si>
  <si>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</si>
  <si>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</si>
  <si>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Сарыбалыкского сельсовета Здвинского района  Новосибирской области на 2022 год и плановый период 2023 и 2024 годов"</t>
  </si>
  <si>
    <t>Общегосударственные вопросы</t>
  </si>
  <si>
    <t>Непрограмное направление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</si>
  <si>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</si>
  <si>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</si>
  <si>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</si>
  <si>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</si>
  <si>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персоналу государственных (муниципальных)  органов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</si>
  <si>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</si>
  <si>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</si>
  <si>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Иные бюджетные ассигнования</t>
  </si>
  <si>
    <t xml:space="preserve">Уплата налогов, сборов и иных  платежей </t>
  </si>
  <si>
    <t>Реализация мероприятий по решению вопросов в сфере административных правонарушений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</si>
  <si>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</si>
  <si>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Реализация мероприятий в рамках сбалансированности местных бюджетов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</si>
  <si>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</si>
  <si>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 xml:space="preserve">Обеспечение деятельности финансовых, налоговых и таможенных органов и органов финансового (финансово-бюджетного) надзора                                                                                                                                      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</si>
  <si>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</si>
  <si>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</si>
  <si>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 xml:space="preserve">Иные межбюджетные трансферты       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</si>
  <si>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</si>
  <si>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</si>
  <si>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</si>
  <si>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</si>
  <si>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</si>
  <si>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</si>
  <si>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</si>
  <si>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</si>
  <si>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</si>
  <si>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</si>
  <si>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</si>
  <si>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</si>
  <si>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</si>
  <si>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</si>
  <si>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r>
      <t xml:space="preserve">Закупка товаров, работ и услуг для </t>
    </r>
    <r>
      <rPr>
        <b/>
        <sz val="12"/>
        <rFont val="Times New Roman"/>
        <family val="1"/>
        <charset val="204"/>
      </rPr>
      <t xml:space="preserve">обеспечения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</si>
  <si>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</si>
  <si>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</si>
  <si>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</si>
  <si>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</si>
  <si>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</si>
  <si>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</si>
  <si>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</si>
  <si>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Коммунальное хозяйство</t>
  </si>
  <si>
    <t>Мероприятия в области коммунального хозяйства</t>
  </si>
  <si>
    <t>Уплата налогов,сборов и иных платежей</t>
  </si>
  <si>
    <t>Организация работы объектов тепло-, водоснабжения и водоотведения</t>
  </si>
  <si>
    <t>Благоустройство</t>
  </si>
  <si>
    <t>Уличное освещение</t>
  </si>
  <si>
    <t>Прочие мероприятия по благоустройству поселений</t>
  </si>
  <si>
    <t>Культура, кинематография</t>
  </si>
  <si>
    <t xml:space="preserve">Культура </t>
  </si>
  <si>
    <t>Расходы на выплату персоналу казенных учреждений</t>
  </si>
  <si>
    <t xml:space="preserve">Закупка товаров, работ и услуг для обеспечения государственных  (муниципальных) нужд      </t>
  </si>
  <si>
    <t xml:space="preserve">Иные закупки товаров, работ и услуг для  обеспечения муниципальных нужд  </t>
  </si>
  <si>
    <t>Расходы на выплаты персоналу казенных учреждений</t>
  </si>
  <si>
    <t>Реализация мероприятий по обеспечению развития и укреплению материально-технической базы муниципальных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</si>
  <si>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</si>
  <si>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</si>
  <si>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</si>
  <si>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</si>
  <si>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</si>
  <si>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</si>
  <si>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</si>
  <si>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</si>
  <si>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Условно утвержденные расходы</t>
  </si>
  <si>
    <t>Итого расходов:</t>
  </si>
  <si>
    <t>01</t>
  </si>
  <si>
    <t>02</t>
  </si>
  <si>
    <t>9900000000</t>
  </si>
  <si>
    <t>9900000011</t>
  </si>
  <si>
    <t>100</t>
  </si>
  <si>
    <t>120</t>
  </si>
  <si>
    <t>04</t>
  </si>
  <si>
    <t>9900000013</t>
  </si>
  <si>
    <t>200</t>
  </si>
  <si>
    <t>240</t>
  </si>
  <si>
    <t>800</t>
  </si>
  <si>
    <t>850</t>
  </si>
  <si>
    <t>9900070190</t>
  </si>
  <si>
    <t>9900070510</t>
  </si>
  <si>
    <t>06</t>
  </si>
  <si>
    <t>9900000015</t>
  </si>
  <si>
    <t>500</t>
  </si>
  <si>
    <t>540</t>
  </si>
  <si>
    <t>13</t>
  </si>
  <si>
    <t>9900000020</t>
  </si>
  <si>
    <t>03</t>
  </si>
  <si>
    <t>9900051180</t>
  </si>
  <si>
    <t>10</t>
  </si>
  <si>
    <t>9900000031</t>
  </si>
  <si>
    <t>09</t>
  </si>
  <si>
    <t>990000101</t>
  </si>
  <si>
    <t>9900000101</t>
  </si>
  <si>
    <t>12</t>
  </si>
  <si>
    <t>1000000000</t>
  </si>
  <si>
    <t>810</t>
  </si>
  <si>
    <t>05</t>
  </si>
  <si>
    <t>9900000905</t>
  </si>
  <si>
    <t>9900001001</t>
  </si>
  <si>
    <t>9900070600</t>
  </si>
  <si>
    <t>99000S0600</t>
  </si>
  <si>
    <t>9900001101</t>
  </si>
  <si>
    <t>9900001105</t>
  </si>
  <si>
    <t>08</t>
  </si>
  <si>
    <t>9900000611</t>
  </si>
  <si>
    <t>110</t>
  </si>
  <si>
    <t>9900001502</t>
  </si>
  <si>
    <t>99000L4670</t>
  </si>
  <si>
    <t>9900001301</t>
  </si>
  <si>
    <t>300</t>
  </si>
  <si>
    <t>310</t>
  </si>
  <si>
    <t>11</t>
  </si>
  <si>
    <t>9900000091</t>
  </si>
  <si>
    <t>99</t>
  </si>
  <si>
    <t>Сумма на 2022 год</t>
  </si>
  <si>
    <t>Сумма на 2023 год</t>
  </si>
  <si>
    <t>Сумма на 2024 год</t>
  </si>
  <si>
    <t>администрация Сарыбалыкского сельсовета Здвинского района Новосибирской области</t>
  </si>
  <si>
    <t>Софинансирование мероприятий по организации работы объектов тепло-, водоснабжения и водоотведения</t>
  </si>
  <si>
    <t>Финансовое обеспечение функций органов местного самоуправления</t>
  </si>
  <si>
    <t>Финансовое обеспечение деятельности (оказания услуг)  домов культуры</t>
  </si>
  <si>
    <t>Обеспечение мероприятий в рамках сбалансированности местных бюджетов</t>
  </si>
  <si>
    <t>1000010001</t>
  </si>
  <si>
    <t>9900009999</t>
  </si>
  <si>
    <t>990</t>
  </si>
  <si>
    <t>900</t>
  </si>
  <si>
    <t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утверждено решением двадцать второй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2022 год и плановый период 2023 и 2024 годов" № 1 от 21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</si>
</sst>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.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/>
    </xf>
    <xf numFmtId="166" fontId="1" fillId="2" borderId="3" xfId="0" applyNumberFormat="1" applyFont="1" applyFill="1" applyBorder="1" applyAlignment="1">
      <alignment horizontal="right"/>
    </xf>
    <xf numFmtId="166" fontId="1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 wrapText="1"/>
    </xf>
    <xf numFmtId="49" fontId="2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166" fontId="1" fillId="0" borderId="3" xfId="0" applyNumberFormat="1" applyFont="1" applyFill="1" applyBorder="1" applyAlignment="1">
      <alignment horizontal="right"/>
    </xf>
    <xf numFmtId="166" fontId="1" fillId="0" borderId="2" xfId="0" applyNumberFormat="1" applyFont="1" applyFill="1" applyBorder="1" applyAlignment="1">
      <alignment horizontal="right"/>
    </xf>
    <xf numFmtId="0" fontId="7" fillId="0" borderId="2" xfId="0" applyFont="1" applyBorder="1"/>
    <xf numFmtId="0" fontId="0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right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1" fillId="2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9"/>
  <sheetViews>
    <sheetView tabSelected="1" view="pageBreakPreview" zoomScaleSheetLayoutView="100" workbookViewId="0">
      <selection activeCell="AH9" sqref="AH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0" customWidth="1"/>
    <col min="16" max="16" width="8.42578125" style="20" customWidth="1"/>
    <col min="17" max="17" width="6.85546875" style="20" customWidth="1"/>
    <col min="18" max="18" width="5.7109375" style="20" customWidth="1"/>
    <col min="19" max="19" width="19.7109375" style="20" customWidth="1"/>
    <col min="20" max="20" width="6" style="20" customWidth="1"/>
    <col min="21" max="23" width="18.5703125" style="20" customWidth="1"/>
    <col min="24" max="27" width="0" hidden="1" customWidth="1"/>
    <col min="28" max="28" width="8" customWidth="1"/>
    <col min="29" max="29" width="0" hidden="1" customWidth="1"/>
    <col min="30" max="252" width="9.140625" customWidth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8"/>
      <c r="P1" s="18"/>
      <c r="Q1" s="18"/>
      <c r="R1" s="18"/>
      <c r="S1" s="18"/>
      <c r="T1" s="18"/>
      <c r="U1" s="49" t="s">
        <v>140</v>
      </c>
      <c r="V1" s="49"/>
      <c r="W1" s="49"/>
      <c r="X1" s="48"/>
      <c r="Y1" s="1"/>
      <c r="Z1" s="1"/>
      <c r="AA1" s="1"/>
      <c r="AB1" s="1"/>
      <c r="AC1" s="1"/>
    </row>
    <row r="2" spans="1:2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8"/>
      <c r="P2" s="18"/>
      <c r="Q2" s="18"/>
      <c r="R2" s="18"/>
      <c r="S2" s="18"/>
      <c r="T2" s="18"/>
      <c r="U2" s="49"/>
      <c r="V2" s="49"/>
      <c r="W2" s="49"/>
      <c r="X2" s="48"/>
      <c r="Y2" s="1"/>
      <c r="Z2" s="1"/>
      <c r="AA2" s="1"/>
      <c r="AB2" s="1"/>
      <c r="AC2" s="1"/>
    </row>
    <row r="3" spans="1:29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8"/>
      <c r="P3" s="18"/>
      <c r="Q3" s="18"/>
      <c r="R3" s="18"/>
      <c r="S3" s="18"/>
      <c r="T3" s="18"/>
      <c r="U3" s="49"/>
      <c r="V3" s="49"/>
      <c r="W3" s="49"/>
      <c r="X3" s="48"/>
      <c r="Y3" s="1"/>
      <c r="Z3" s="1"/>
      <c r="AA3" s="1"/>
      <c r="AB3" s="1"/>
      <c r="AC3" s="1"/>
    </row>
    <row r="4" spans="1:29" ht="81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8"/>
      <c r="P4" s="18"/>
      <c r="Q4" s="18"/>
      <c r="R4" s="18"/>
      <c r="S4" s="18"/>
      <c r="T4" s="18"/>
      <c r="U4" s="49"/>
      <c r="V4" s="49"/>
      <c r="W4" s="49"/>
      <c r="X4" s="48"/>
      <c r="Y4" s="1"/>
      <c r="Z4" s="1"/>
      <c r="AA4" s="1"/>
      <c r="AB4" s="1"/>
      <c r="AC4" s="1"/>
    </row>
    <row r="5" spans="1:29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8"/>
      <c r="P5" s="18"/>
      <c r="Q5" s="18"/>
      <c r="R5" s="18"/>
      <c r="S5" s="18"/>
      <c r="T5" s="18"/>
      <c r="U5" s="18"/>
      <c r="V5" s="19"/>
      <c r="W5" s="19"/>
      <c r="X5" s="1"/>
      <c r="Y5" s="1"/>
      <c r="Z5" s="1"/>
      <c r="AA5" s="1"/>
      <c r="AB5" s="1"/>
      <c r="AC5" s="1"/>
    </row>
    <row r="6" spans="1:29" s="23" customFormat="1" ht="46.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54" t="s">
        <v>14</v>
      </c>
      <c r="P6" s="54"/>
      <c r="Q6" s="54"/>
      <c r="R6" s="54"/>
      <c r="S6" s="54"/>
      <c r="T6" s="54"/>
      <c r="U6" s="54"/>
      <c r="V6" s="54"/>
      <c r="W6" s="54"/>
      <c r="X6" s="22"/>
      <c r="Y6" s="22"/>
      <c r="Z6" s="22"/>
      <c r="AA6" s="22"/>
      <c r="AB6" s="22"/>
      <c r="AC6" s="22"/>
    </row>
    <row r="7" spans="1:29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8"/>
      <c r="P7" s="18"/>
      <c r="Q7" s="18"/>
      <c r="R7" s="18"/>
      <c r="S7" s="18"/>
      <c r="T7" s="18"/>
      <c r="U7" s="18"/>
      <c r="V7" s="19"/>
      <c r="W7" s="19"/>
      <c r="X7" s="1"/>
      <c r="Y7" s="1"/>
      <c r="Z7" s="1"/>
      <c r="AA7" s="1"/>
      <c r="AB7" s="1"/>
      <c r="AC7" s="1"/>
    </row>
    <row r="8" spans="1:29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8"/>
      <c r="P8" s="18"/>
      <c r="Q8" s="18"/>
      <c r="R8" s="18"/>
      <c r="S8" s="18"/>
      <c r="T8" s="18"/>
      <c r="U8" s="16"/>
      <c r="V8" s="16"/>
      <c r="W8" s="16" t="s">
        <v>13</v>
      </c>
      <c r="X8" s="3"/>
      <c r="Y8" s="1"/>
      <c r="Z8" s="1"/>
      <c r="AA8" s="1"/>
      <c r="AB8" s="1"/>
      <c r="AC8" s="1"/>
    </row>
    <row r="9" spans="1:29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3" t="s">
        <v>12</v>
      </c>
      <c r="P9" s="53" t="s">
        <v>11</v>
      </c>
      <c r="Q9" s="53" t="s">
        <v>10</v>
      </c>
      <c r="R9" s="53" t="s">
        <v>9</v>
      </c>
      <c r="S9" s="53" t="s">
        <v>8</v>
      </c>
      <c r="T9" s="53" t="s">
        <v>7</v>
      </c>
      <c r="U9" s="55" t="s">
        <v>128</v>
      </c>
      <c r="V9" s="56" t="s">
        <v>129</v>
      </c>
      <c r="W9" s="56" t="s">
        <v>130</v>
      </c>
      <c r="X9" s="3"/>
      <c r="Y9" s="4"/>
      <c r="Z9" s="1"/>
      <c r="AA9" s="1"/>
      <c r="AB9" s="1"/>
      <c r="AC9" s="1"/>
    </row>
    <row r="10" spans="1:29" ht="18" customHeight="1" x14ac:dyDescent="0.2">
      <c r="A10" s="3"/>
      <c r="B10" s="15" t="s">
        <v>6</v>
      </c>
      <c r="C10" s="14"/>
      <c r="D10" s="14" t="s">
        <v>5</v>
      </c>
      <c r="E10" s="14"/>
      <c r="F10" s="14"/>
      <c r="G10" s="14"/>
      <c r="H10" s="14"/>
      <c r="I10" s="14"/>
      <c r="J10" s="15"/>
      <c r="K10" s="14"/>
      <c r="L10" s="14"/>
      <c r="M10" s="14"/>
      <c r="N10" s="14"/>
      <c r="O10" s="53"/>
      <c r="P10" s="53"/>
      <c r="Q10" s="53"/>
      <c r="R10" s="53"/>
      <c r="S10" s="53"/>
      <c r="T10" s="53"/>
      <c r="U10" s="55"/>
      <c r="V10" s="56"/>
      <c r="W10" s="56"/>
      <c r="X10" s="10"/>
      <c r="Y10" s="10"/>
      <c r="Z10" s="10"/>
      <c r="AA10" s="10"/>
      <c r="AB10" s="4"/>
      <c r="AC10" s="1"/>
    </row>
    <row r="11" spans="1:29" ht="15" customHeight="1" x14ac:dyDescent="0.2">
      <c r="A11" s="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1">
        <v>1</v>
      </c>
      <c r="P11" s="12">
        <v>2</v>
      </c>
      <c r="Q11" s="11">
        <v>3</v>
      </c>
      <c r="R11" s="11">
        <v>4</v>
      </c>
      <c r="S11" s="11">
        <v>5</v>
      </c>
      <c r="T11" s="11">
        <v>6</v>
      </c>
      <c r="U11" s="11">
        <v>7</v>
      </c>
      <c r="V11" s="11">
        <v>8</v>
      </c>
      <c r="W11" s="11">
        <v>9</v>
      </c>
      <c r="X11" s="10"/>
      <c r="Y11" s="10"/>
      <c r="Z11" s="10"/>
      <c r="AA11" s="10"/>
      <c r="AB11" s="4"/>
      <c r="AC11" s="1"/>
    </row>
    <row r="12" spans="1:29" ht="30.75" customHeight="1" x14ac:dyDescent="0.25">
      <c r="A12" s="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1" t="s">
        <v>131</v>
      </c>
      <c r="P12" s="43">
        <v>612</v>
      </c>
      <c r="Q12" s="17"/>
      <c r="R12" s="17"/>
      <c r="S12" s="17"/>
      <c r="T12" s="17"/>
      <c r="U12" s="42">
        <f>U139</f>
        <v>10844360</v>
      </c>
      <c r="V12" s="42">
        <f>V139</f>
        <v>4368880</v>
      </c>
      <c r="W12" s="42">
        <f>W139</f>
        <v>5525670</v>
      </c>
      <c r="X12" s="10"/>
      <c r="Y12" s="10"/>
      <c r="Z12" s="10"/>
      <c r="AA12" s="10"/>
      <c r="AB12" s="40"/>
      <c r="AC12" s="1"/>
    </row>
    <row r="13" spans="1:29" ht="15.75" customHeight="1" x14ac:dyDescent="0.25">
      <c r="A13" s="9"/>
      <c r="B13" s="50" t="s">
        <v>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8">
        <v>9999</v>
      </c>
      <c r="N13" s="7"/>
      <c r="O13" s="45" t="s">
        <v>15</v>
      </c>
      <c r="P13" s="43">
        <v>612</v>
      </c>
      <c r="Q13" s="25" t="s">
        <v>80</v>
      </c>
      <c r="R13" s="25"/>
      <c r="S13" s="25"/>
      <c r="T13" s="25"/>
      <c r="U13" s="26">
        <f>U14+U19+U39+U34</f>
        <v>3361600</v>
      </c>
      <c r="V13" s="26">
        <f>V14+V19+V39+V34</f>
        <v>918900</v>
      </c>
      <c r="W13" s="27">
        <f>W14+W19+W39+W34</f>
        <v>918900</v>
      </c>
      <c r="X13" s="6" t="s">
        <v>0</v>
      </c>
      <c r="Y13" s="51"/>
      <c r="Z13" s="51"/>
      <c r="AA13" s="51"/>
      <c r="AB13" s="3"/>
      <c r="AC13" s="1"/>
    </row>
    <row r="14" spans="1:29" ht="15" customHeight="1" x14ac:dyDescent="0.25">
      <c r="A14" s="9"/>
      <c r="B14" s="50" t="s">
        <v>3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8">
        <v>113</v>
      </c>
      <c r="N14" s="7"/>
      <c r="O14" s="45" t="s">
        <v>2</v>
      </c>
      <c r="P14" s="43">
        <v>612</v>
      </c>
      <c r="Q14" s="25" t="s">
        <v>80</v>
      </c>
      <c r="R14" s="25" t="s">
        <v>81</v>
      </c>
      <c r="S14" s="25"/>
      <c r="T14" s="25"/>
      <c r="U14" s="26">
        <f>U15</f>
        <v>806303</v>
      </c>
      <c r="V14" s="26">
        <f t="shared" ref="V14:W17" si="0">V15</f>
        <v>300000</v>
      </c>
      <c r="W14" s="27">
        <f t="shared" si="0"/>
        <v>300000</v>
      </c>
      <c r="X14" s="6" t="s">
        <v>0</v>
      </c>
      <c r="Y14" s="51"/>
      <c r="Z14" s="51"/>
      <c r="AA14" s="51"/>
      <c r="AB14" s="3"/>
      <c r="AC14" s="1"/>
    </row>
    <row r="15" spans="1:29" ht="15.75" customHeight="1" x14ac:dyDescent="0.25">
      <c r="A15" s="9"/>
      <c r="B15" s="52" t="s">
        <v>2</v>
      </c>
      <c r="C15" s="52"/>
      <c r="D15" s="52"/>
      <c r="E15" s="50"/>
      <c r="F15" s="50"/>
      <c r="G15" s="50"/>
      <c r="H15" s="50"/>
      <c r="I15" s="50"/>
      <c r="J15" s="50"/>
      <c r="K15" s="50"/>
      <c r="L15" s="50"/>
      <c r="M15" s="8">
        <v>102</v>
      </c>
      <c r="N15" s="7"/>
      <c r="O15" s="46" t="s">
        <v>16</v>
      </c>
      <c r="P15" s="44">
        <v>612</v>
      </c>
      <c r="Q15" s="28" t="s">
        <v>80</v>
      </c>
      <c r="R15" s="28" t="s">
        <v>81</v>
      </c>
      <c r="S15" s="28" t="s">
        <v>82</v>
      </c>
      <c r="T15" s="28"/>
      <c r="U15" s="29">
        <f>U16</f>
        <v>806303</v>
      </c>
      <c r="V15" s="29">
        <f t="shared" si="0"/>
        <v>300000</v>
      </c>
      <c r="W15" s="30">
        <f t="shared" si="0"/>
        <v>300000</v>
      </c>
      <c r="X15" s="6" t="s">
        <v>1</v>
      </c>
      <c r="Y15" s="51"/>
      <c r="Z15" s="51"/>
      <c r="AA15" s="51"/>
      <c r="AB15" s="3"/>
      <c r="AC15" s="1"/>
    </row>
    <row r="16" spans="1:29" ht="15.75" x14ac:dyDescent="0.25">
      <c r="O16" s="45" t="s">
        <v>17</v>
      </c>
      <c r="P16" s="43">
        <v>612</v>
      </c>
      <c r="Q16" s="25" t="s">
        <v>80</v>
      </c>
      <c r="R16" s="25" t="s">
        <v>81</v>
      </c>
      <c r="S16" s="25" t="s">
        <v>83</v>
      </c>
      <c r="T16" s="25"/>
      <c r="U16" s="26">
        <f>U17</f>
        <v>806303</v>
      </c>
      <c r="V16" s="26">
        <f t="shared" si="0"/>
        <v>300000</v>
      </c>
      <c r="W16" s="27">
        <f t="shared" si="0"/>
        <v>300000</v>
      </c>
    </row>
    <row r="17" spans="15:23" ht="63" customHeight="1" x14ac:dyDescent="0.25">
      <c r="O17" s="47" t="s">
        <v>18</v>
      </c>
      <c r="P17" s="44">
        <v>612</v>
      </c>
      <c r="Q17" s="28" t="s">
        <v>80</v>
      </c>
      <c r="R17" s="28" t="s">
        <v>81</v>
      </c>
      <c r="S17" s="28" t="s">
        <v>83</v>
      </c>
      <c r="T17" s="28" t="s">
        <v>84</v>
      </c>
      <c r="U17" s="29">
        <f>U18</f>
        <v>806303</v>
      </c>
      <c r="V17" s="29">
        <f t="shared" si="0"/>
        <v>300000</v>
      </c>
      <c r="W17" s="30">
        <f t="shared" si="0"/>
        <v>300000</v>
      </c>
    </row>
    <row r="18" spans="15:23" ht="31.5" x14ac:dyDescent="0.25">
      <c r="O18" s="47" t="s">
        <v>19</v>
      </c>
      <c r="P18" s="44">
        <v>612</v>
      </c>
      <c r="Q18" s="28" t="s">
        <v>80</v>
      </c>
      <c r="R18" s="28" t="s">
        <v>81</v>
      </c>
      <c r="S18" s="28" t="s">
        <v>83</v>
      </c>
      <c r="T18" s="28" t="s">
        <v>85</v>
      </c>
      <c r="U18" s="29">
        <v>806303</v>
      </c>
      <c r="V18" s="30">
        <v>300000</v>
      </c>
      <c r="W18" s="30">
        <v>300000</v>
      </c>
    </row>
    <row r="19" spans="15:23" ht="78.75" x14ac:dyDescent="0.25">
      <c r="O19" s="45" t="s">
        <v>20</v>
      </c>
      <c r="P19" s="43">
        <v>612</v>
      </c>
      <c r="Q19" s="25" t="s">
        <v>80</v>
      </c>
      <c r="R19" s="25" t="s">
        <v>86</v>
      </c>
      <c r="S19" s="25"/>
      <c r="T19" s="25"/>
      <c r="U19" s="26">
        <f>U20</f>
        <v>2503597</v>
      </c>
      <c r="V19" s="26">
        <f>V20+V31+V28</f>
        <v>586900</v>
      </c>
      <c r="W19" s="27">
        <f>W20+W31+W28</f>
        <v>586900</v>
      </c>
    </row>
    <row r="20" spans="15:23" ht="15.75" x14ac:dyDescent="0.25">
      <c r="O20" s="46" t="s">
        <v>16</v>
      </c>
      <c r="P20" s="44">
        <v>612</v>
      </c>
      <c r="Q20" s="28" t="s">
        <v>80</v>
      </c>
      <c r="R20" s="28" t="s">
        <v>86</v>
      </c>
      <c r="S20" s="28" t="s">
        <v>82</v>
      </c>
      <c r="T20" s="28"/>
      <c r="U20" s="29">
        <f>U21+U31+U28</f>
        <v>2503597</v>
      </c>
      <c r="V20" s="29">
        <f>V21</f>
        <v>586800</v>
      </c>
      <c r="W20" s="30">
        <f>W21</f>
        <v>586800</v>
      </c>
    </row>
    <row r="21" spans="15:23" ht="34.5" customHeight="1" x14ac:dyDescent="0.25">
      <c r="O21" s="45" t="s">
        <v>133</v>
      </c>
      <c r="P21" s="43">
        <v>612</v>
      </c>
      <c r="Q21" s="25" t="s">
        <v>80</v>
      </c>
      <c r="R21" s="25" t="s">
        <v>86</v>
      </c>
      <c r="S21" s="25" t="s">
        <v>87</v>
      </c>
      <c r="T21" s="25"/>
      <c r="U21" s="26">
        <f>U22+U24+U26</f>
        <v>994197</v>
      </c>
      <c r="V21" s="26">
        <f>V22+V24+V26</f>
        <v>586800</v>
      </c>
      <c r="W21" s="27">
        <f>W22+W24+W26</f>
        <v>586800</v>
      </c>
    </row>
    <row r="22" spans="15:23" ht="63" customHeight="1" x14ac:dyDescent="0.25">
      <c r="O22" s="47" t="s">
        <v>18</v>
      </c>
      <c r="P22" s="44">
        <v>612</v>
      </c>
      <c r="Q22" s="28" t="s">
        <v>80</v>
      </c>
      <c r="R22" s="28" t="s">
        <v>86</v>
      </c>
      <c r="S22" s="28" t="s">
        <v>87</v>
      </c>
      <c r="T22" s="28" t="s">
        <v>84</v>
      </c>
      <c r="U22" s="29">
        <f>U23</f>
        <v>298297</v>
      </c>
      <c r="V22" s="29">
        <f>V23</f>
        <v>520800</v>
      </c>
      <c r="W22" s="30">
        <f>W23</f>
        <v>520800</v>
      </c>
    </row>
    <row r="23" spans="15:23" ht="31.5" x14ac:dyDescent="0.25">
      <c r="O23" s="47" t="s">
        <v>21</v>
      </c>
      <c r="P23" s="44">
        <v>612</v>
      </c>
      <c r="Q23" s="28" t="s">
        <v>80</v>
      </c>
      <c r="R23" s="28" t="s">
        <v>86</v>
      </c>
      <c r="S23" s="28" t="s">
        <v>87</v>
      </c>
      <c r="T23" s="28" t="s">
        <v>85</v>
      </c>
      <c r="U23" s="29">
        <v>298297</v>
      </c>
      <c r="V23" s="30">
        <v>520800</v>
      </c>
      <c r="W23" s="30">
        <v>520800</v>
      </c>
    </row>
    <row r="24" spans="15:23" ht="31.5" x14ac:dyDescent="0.25">
      <c r="O24" s="46" t="s">
        <v>22</v>
      </c>
      <c r="P24" s="44">
        <v>612</v>
      </c>
      <c r="Q24" s="28" t="s">
        <v>80</v>
      </c>
      <c r="R24" s="28" t="s">
        <v>86</v>
      </c>
      <c r="S24" s="28" t="s">
        <v>87</v>
      </c>
      <c r="T24" s="28" t="s">
        <v>88</v>
      </c>
      <c r="U24" s="29">
        <f>U25</f>
        <v>624100</v>
      </c>
      <c r="V24" s="29">
        <f>V25</f>
        <v>56000</v>
      </c>
      <c r="W24" s="30">
        <f>W25</f>
        <v>56000</v>
      </c>
    </row>
    <row r="25" spans="15:23" ht="47.25" x14ac:dyDescent="0.25">
      <c r="O25" s="46" t="s">
        <v>23</v>
      </c>
      <c r="P25" s="44">
        <v>612</v>
      </c>
      <c r="Q25" s="28" t="s">
        <v>80</v>
      </c>
      <c r="R25" s="28" t="s">
        <v>86</v>
      </c>
      <c r="S25" s="28" t="s">
        <v>87</v>
      </c>
      <c r="T25" s="28" t="s">
        <v>89</v>
      </c>
      <c r="U25" s="29">
        <v>624100</v>
      </c>
      <c r="V25" s="30">
        <v>56000</v>
      </c>
      <c r="W25" s="30">
        <v>56000</v>
      </c>
    </row>
    <row r="26" spans="15:23" ht="15.75" x14ac:dyDescent="0.25">
      <c r="O26" s="46" t="s">
        <v>24</v>
      </c>
      <c r="P26" s="44">
        <v>612</v>
      </c>
      <c r="Q26" s="28" t="s">
        <v>80</v>
      </c>
      <c r="R26" s="28" t="s">
        <v>86</v>
      </c>
      <c r="S26" s="28" t="s">
        <v>87</v>
      </c>
      <c r="T26" s="28" t="s">
        <v>90</v>
      </c>
      <c r="U26" s="29">
        <f>U27</f>
        <v>71800</v>
      </c>
      <c r="V26" s="29">
        <f>V27</f>
        <v>10000</v>
      </c>
      <c r="W26" s="30">
        <f>W27</f>
        <v>10000</v>
      </c>
    </row>
    <row r="27" spans="15:23" ht="15.75" x14ac:dyDescent="0.25">
      <c r="O27" s="46" t="s">
        <v>25</v>
      </c>
      <c r="P27" s="44">
        <v>612</v>
      </c>
      <c r="Q27" s="28" t="s">
        <v>80</v>
      </c>
      <c r="R27" s="28" t="s">
        <v>86</v>
      </c>
      <c r="S27" s="28" t="s">
        <v>87</v>
      </c>
      <c r="T27" s="28" t="s">
        <v>91</v>
      </c>
      <c r="U27" s="29">
        <v>71800</v>
      </c>
      <c r="V27" s="30">
        <v>10000</v>
      </c>
      <c r="W27" s="30">
        <v>10000</v>
      </c>
    </row>
    <row r="28" spans="15:23" ht="47.25" x14ac:dyDescent="0.25">
      <c r="O28" s="45" t="s">
        <v>26</v>
      </c>
      <c r="P28" s="43">
        <v>612</v>
      </c>
      <c r="Q28" s="25" t="s">
        <v>80</v>
      </c>
      <c r="R28" s="25" t="s">
        <v>86</v>
      </c>
      <c r="S28" s="25" t="s">
        <v>92</v>
      </c>
      <c r="T28" s="25"/>
      <c r="U28" s="26">
        <f t="shared" ref="U28:W29" si="1">U29</f>
        <v>100</v>
      </c>
      <c r="V28" s="26">
        <f t="shared" si="1"/>
        <v>100</v>
      </c>
      <c r="W28" s="27">
        <f t="shared" si="1"/>
        <v>100</v>
      </c>
    </row>
    <row r="29" spans="15:23" ht="31.5" x14ac:dyDescent="0.25">
      <c r="O29" s="46" t="s">
        <v>27</v>
      </c>
      <c r="P29" s="44">
        <v>612</v>
      </c>
      <c r="Q29" s="28" t="s">
        <v>80</v>
      </c>
      <c r="R29" s="28" t="s">
        <v>86</v>
      </c>
      <c r="S29" s="28" t="s">
        <v>92</v>
      </c>
      <c r="T29" s="28" t="s">
        <v>88</v>
      </c>
      <c r="U29" s="29">
        <f t="shared" si="1"/>
        <v>100</v>
      </c>
      <c r="V29" s="29">
        <f t="shared" si="1"/>
        <v>100</v>
      </c>
      <c r="W29" s="30">
        <f t="shared" si="1"/>
        <v>100</v>
      </c>
    </row>
    <row r="30" spans="15:23" ht="47.25" x14ac:dyDescent="0.25">
      <c r="O30" s="46" t="s">
        <v>23</v>
      </c>
      <c r="P30" s="44">
        <v>612</v>
      </c>
      <c r="Q30" s="28" t="s">
        <v>80</v>
      </c>
      <c r="R30" s="28" t="s">
        <v>86</v>
      </c>
      <c r="S30" s="28" t="s">
        <v>92</v>
      </c>
      <c r="T30" s="28" t="s">
        <v>89</v>
      </c>
      <c r="U30" s="29">
        <v>100</v>
      </c>
      <c r="V30" s="30">
        <v>100</v>
      </c>
      <c r="W30" s="30">
        <v>100</v>
      </c>
    </row>
    <row r="31" spans="15:23" ht="31.5" x14ac:dyDescent="0.25">
      <c r="O31" s="45" t="s">
        <v>28</v>
      </c>
      <c r="P31" s="43">
        <v>612</v>
      </c>
      <c r="Q31" s="31" t="s">
        <v>80</v>
      </c>
      <c r="R31" s="31" t="s">
        <v>86</v>
      </c>
      <c r="S31" s="31" t="s">
        <v>93</v>
      </c>
      <c r="T31" s="25"/>
      <c r="U31" s="26">
        <f t="shared" ref="U31:W32" si="2">U32</f>
        <v>1509300</v>
      </c>
      <c r="V31" s="26">
        <f t="shared" si="2"/>
        <v>0</v>
      </c>
      <c r="W31" s="27">
        <f t="shared" si="2"/>
        <v>0</v>
      </c>
    </row>
    <row r="32" spans="15:23" ht="63" customHeight="1" x14ac:dyDescent="0.25">
      <c r="O32" s="46" t="s">
        <v>29</v>
      </c>
      <c r="P32" s="44">
        <v>612</v>
      </c>
      <c r="Q32" s="32" t="s">
        <v>80</v>
      </c>
      <c r="R32" s="32" t="s">
        <v>86</v>
      </c>
      <c r="S32" s="32" t="s">
        <v>93</v>
      </c>
      <c r="T32" s="28" t="s">
        <v>84</v>
      </c>
      <c r="U32" s="29">
        <f t="shared" si="2"/>
        <v>1509300</v>
      </c>
      <c r="V32" s="29">
        <f t="shared" si="2"/>
        <v>0</v>
      </c>
      <c r="W32" s="30">
        <f t="shared" si="2"/>
        <v>0</v>
      </c>
    </row>
    <row r="33" spans="15:23" ht="31.5" x14ac:dyDescent="0.25">
      <c r="O33" s="46" t="s">
        <v>21</v>
      </c>
      <c r="P33" s="44">
        <v>612</v>
      </c>
      <c r="Q33" s="32" t="s">
        <v>80</v>
      </c>
      <c r="R33" s="32" t="s">
        <v>86</v>
      </c>
      <c r="S33" s="32" t="s">
        <v>93</v>
      </c>
      <c r="T33" s="28" t="s">
        <v>85</v>
      </c>
      <c r="U33" s="29">
        <v>1509300</v>
      </c>
      <c r="V33" s="30">
        <v>0</v>
      </c>
      <c r="W33" s="30">
        <v>0</v>
      </c>
    </row>
    <row r="34" spans="15:23" ht="63" x14ac:dyDescent="0.25">
      <c r="O34" s="45" t="s">
        <v>30</v>
      </c>
      <c r="P34" s="43">
        <v>612</v>
      </c>
      <c r="Q34" s="25" t="s">
        <v>80</v>
      </c>
      <c r="R34" s="25" t="s">
        <v>94</v>
      </c>
      <c r="S34" s="25"/>
      <c r="T34" s="25"/>
      <c r="U34" s="26">
        <f>U35</f>
        <v>27000</v>
      </c>
      <c r="V34" s="26">
        <f t="shared" ref="V34:W37" si="3">V35</f>
        <v>27000</v>
      </c>
      <c r="W34" s="27">
        <f t="shared" si="3"/>
        <v>27000</v>
      </c>
    </row>
    <row r="35" spans="15:23" ht="15.75" x14ac:dyDescent="0.25">
      <c r="O35" s="46" t="s">
        <v>16</v>
      </c>
      <c r="P35" s="44">
        <v>612</v>
      </c>
      <c r="Q35" s="28" t="s">
        <v>80</v>
      </c>
      <c r="R35" s="28" t="s">
        <v>94</v>
      </c>
      <c r="S35" s="28" t="s">
        <v>82</v>
      </c>
      <c r="T35" s="28"/>
      <c r="U35" s="29">
        <f>U36</f>
        <v>27000</v>
      </c>
      <c r="V35" s="29">
        <f t="shared" si="3"/>
        <v>27000</v>
      </c>
      <c r="W35" s="30">
        <f t="shared" si="3"/>
        <v>27000</v>
      </c>
    </row>
    <row r="36" spans="15:23" ht="47.25" x14ac:dyDescent="0.25">
      <c r="O36" s="45" t="s">
        <v>31</v>
      </c>
      <c r="P36" s="43">
        <v>612</v>
      </c>
      <c r="Q36" s="25" t="s">
        <v>80</v>
      </c>
      <c r="R36" s="25" t="s">
        <v>94</v>
      </c>
      <c r="S36" s="25" t="s">
        <v>95</v>
      </c>
      <c r="T36" s="25"/>
      <c r="U36" s="26">
        <f>U37</f>
        <v>27000</v>
      </c>
      <c r="V36" s="26">
        <f t="shared" si="3"/>
        <v>27000</v>
      </c>
      <c r="W36" s="27">
        <f t="shared" si="3"/>
        <v>27000</v>
      </c>
    </row>
    <row r="37" spans="15:23" ht="15.75" x14ac:dyDescent="0.25">
      <c r="O37" s="46" t="s">
        <v>32</v>
      </c>
      <c r="P37" s="44">
        <v>612</v>
      </c>
      <c r="Q37" s="28" t="s">
        <v>80</v>
      </c>
      <c r="R37" s="28" t="s">
        <v>94</v>
      </c>
      <c r="S37" s="28" t="s">
        <v>95</v>
      </c>
      <c r="T37" s="28" t="s">
        <v>96</v>
      </c>
      <c r="U37" s="29">
        <f>U38</f>
        <v>27000</v>
      </c>
      <c r="V37" s="29">
        <f t="shared" si="3"/>
        <v>27000</v>
      </c>
      <c r="W37" s="30">
        <f t="shared" si="3"/>
        <v>27000</v>
      </c>
    </row>
    <row r="38" spans="15:23" ht="15.75" x14ac:dyDescent="0.25">
      <c r="O38" s="46" t="s">
        <v>33</v>
      </c>
      <c r="P38" s="44">
        <v>612</v>
      </c>
      <c r="Q38" s="28" t="s">
        <v>80</v>
      </c>
      <c r="R38" s="28" t="s">
        <v>94</v>
      </c>
      <c r="S38" s="28" t="s">
        <v>95</v>
      </c>
      <c r="T38" s="28" t="s">
        <v>97</v>
      </c>
      <c r="U38" s="29">
        <v>27000</v>
      </c>
      <c r="V38" s="29">
        <v>27000</v>
      </c>
      <c r="W38" s="30">
        <v>27000</v>
      </c>
    </row>
    <row r="39" spans="15:23" ht="15.75" x14ac:dyDescent="0.25">
      <c r="O39" s="45" t="s">
        <v>34</v>
      </c>
      <c r="P39" s="43">
        <v>612</v>
      </c>
      <c r="Q39" s="25" t="s">
        <v>80</v>
      </c>
      <c r="R39" s="25" t="s">
        <v>98</v>
      </c>
      <c r="S39" s="25"/>
      <c r="T39" s="25"/>
      <c r="U39" s="26">
        <f>U40</f>
        <v>24700</v>
      </c>
      <c r="V39" s="26">
        <f t="shared" ref="V39:W42" si="4">V40</f>
        <v>5000</v>
      </c>
      <c r="W39" s="27">
        <f t="shared" si="4"/>
        <v>5000</v>
      </c>
    </row>
    <row r="40" spans="15:23" ht="15.75" x14ac:dyDescent="0.25">
      <c r="O40" s="46" t="s">
        <v>16</v>
      </c>
      <c r="P40" s="44">
        <v>612</v>
      </c>
      <c r="Q40" s="28" t="s">
        <v>80</v>
      </c>
      <c r="R40" s="28" t="s">
        <v>98</v>
      </c>
      <c r="S40" s="28" t="s">
        <v>82</v>
      </c>
      <c r="T40" s="28"/>
      <c r="U40" s="29">
        <f>U41+U44</f>
        <v>24700</v>
      </c>
      <c r="V40" s="29">
        <f t="shared" si="4"/>
        <v>5000</v>
      </c>
      <c r="W40" s="30">
        <f t="shared" si="4"/>
        <v>5000</v>
      </c>
    </row>
    <row r="41" spans="15:23" ht="31.5" x14ac:dyDescent="0.25">
      <c r="O41" s="45" t="s">
        <v>35</v>
      </c>
      <c r="P41" s="43">
        <v>612</v>
      </c>
      <c r="Q41" s="25" t="s">
        <v>80</v>
      </c>
      <c r="R41" s="25" t="s">
        <v>98</v>
      </c>
      <c r="S41" s="25" t="s">
        <v>99</v>
      </c>
      <c r="T41" s="25"/>
      <c r="U41" s="26">
        <f>U42</f>
        <v>5000</v>
      </c>
      <c r="V41" s="26">
        <f t="shared" si="4"/>
        <v>5000</v>
      </c>
      <c r="W41" s="27">
        <f t="shared" si="4"/>
        <v>5000</v>
      </c>
    </row>
    <row r="42" spans="15:23" ht="15.75" x14ac:dyDescent="0.25">
      <c r="O42" s="46" t="s">
        <v>24</v>
      </c>
      <c r="P42" s="44">
        <v>612</v>
      </c>
      <c r="Q42" s="28" t="s">
        <v>80</v>
      </c>
      <c r="R42" s="28" t="s">
        <v>98</v>
      </c>
      <c r="S42" s="28" t="s">
        <v>99</v>
      </c>
      <c r="T42" s="28" t="s">
        <v>90</v>
      </c>
      <c r="U42" s="29">
        <f>U43</f>
        <v>5000</v>
      </c>
      <c r="V42" s="29">
        <f t="shared" si="4"/>
        <v>5000</v>
      </c>
      <c r="W42" s="30">
        <f t="shared" si="4"/>
        <v>5000</v>
      </c>
    </row>
    <row r="43" spans="15:23" ht="15.75" x14ac:dyDescent="0.25">
      <c r="O43" s="46" t="s">
        <v>25</v>
      </c>
      <c r="P43" s="43">
        <v>612</v>
      </c>
      <c r="Q43" s="28" t="s">
        <v>80</v>
      </c>
      <c r="R43" s="28" t="s">
        <v>98</v>
      </c>
      <c r="S43" s="28" t="s">
        <v>99</v>
      </c>
      <c r="T43" s="28" t="s">
        <v>91</v>
      </c>
      <c r="U43" s="29">
        <v>5000</v>
      </c>
      <c r="V43" s="29">
        <v>5000</v>
      </c>
      <c r="W43" s="30">
        <v>5000</v>
      </c>
    </row>
    <row r="44" spans="15:23" ht="31.5" x14ac:dyDescent="0.25">
      <c r="O44" s="45" t="s">
        <v>28</v>
      </c>
      <c r="P44" s="43">
        <v>612</v>
      </c>
      <c r="Q44" s="31" t="s">
        <v>80</v>
      </c>
      <c r="R44" s="31" t="s">
        <v>98</v>
      </c>
      <c r="S44" s="31" t="s">
        <v>93</v>
      </c>
      <c r="T44" s="25"/>
      <c r="U44" s="26">
        <f t="shared" ref="U44:W45" si="5">U45</f>
        <v>19700</v>
      </c>
      <c r="V44" s="26">
        <f t="shared" si="5"/>
        <v>0</v>
      </c>
      <c r="W44" s="27">
        <f t="shared" si="5"/>
        <v>0</v>
      </c>
    </row>
    <row r="45" spans="15:23" ht="31.5" x14ac:dyDescent="0.25">
      <c r="O45" s="46" t="s">
        <v>27</v>
      </c>
      <c r="P45" s="44">
        <v>612</v>
      </c>
      <c r="Q45" s="28" t="s">
        <v>80</v>
      </c>
      <c r="R45" s="28" t="s">
        <v>98</v>
      </c>
      <c r="S45" s="28" t="s">
        <v>92</v>
      </c>
      <c r="T45" s="28" t="s">
        <v>88</v>
      </c>
      <c r="U45" s="29">
        <f t="shared" si="5"/>
        <v>19700</v>
      </c>
      <c r="V45" s="29">
        <f t="shared" si="5"/>
        <v>0</v>
      </c>
      <c r="W45" s="30">
        <f t="shared" si="5"/>
        <v>0</v>
      </c>
    </row>
    <row r="46" spans="15:23" ht="47.25" x14ac:dyDescent="0.25">
      <c r="O46" s="46" t="s">
        <v>23</v>
      </c>
      <c r="P46" s="44">
        <v>612</v>
      </c>
      <c r="Q46" s="28" t="s">
        <v>80</v>
      </c>
      <c r="R46" s="28" t="s">
        <v>98</v>
      </c>
      <c r="S46" s="28" t="s">
        <v>92</v>
      </c>
      <c r="T46" s="28" t="s">
        <v>89</v>
      </c>
      <c r="U46" s="29">
        <v>19700</v>
      </c>
      <c r="V46" s="30">
        <v>0</v>
      </c>
      <c r="W46" s="30">
        <v>0</v>
      </c>
    </row>
    <row r="47" spans="15:23" ht="15.75" x14ac:dyDescent="0.25">
      <c r="O47" s="45" t="s">
        <v>36</v>
      </c>
      <c r="P47" s="43">
        <v>612</v>
      </c>
      <c r="Q47" s="25" t="s">
        <v>81</v>
      </c>
      <c r="R47" s="25"/>
      <c r="S47" s="25"/>
      <c r="T47" s="25"/>
      <c r="U47" s="26">
        <f>U48</f>
        <v>113800</v>
      </c>
      <c r="V47" s="26">
        <f t="shared" ref="V47:W49" si="6">V48</f>
        <v>117700</v>
      </c>
      <c r="W47" s="27">
        <f t="shared" si="6"/>
        <v>121800</v>
      </c>
    </row>
    <row r="48" spans="15:23" ht="31.5" x14ac:dyDescent="0.25">
      <c r="O48" s="45" t="s">
        <v>37</v>
      </c>
      <c r="P48" s="43">
        <v>612</v>
      </c>
      <c r="Q48" s="25" t="s">
        <v>81</v>
      </c>
      <c r="R48" s="25" t="s">
        <v>100</v>
      </c>
      <c r="S48" s="25"/>
      <c r="T48" s="25"/>
      <c r="U48" s="26">
        <f>U49</f>
        <v>113800</v>
      </c>
      <c r="V48" s="26">
        <f t="shared" si="6"/>
        <v>117700</v>
      </c>
      <c r="W48" s="27">
        <f t="shared" si="6"/>
        <v>121800</v>
      </c>
    </row>
    <row r="49" spans="15:23" ht="15.75" x14ac:dyDescent="0.25">
      <c r="O49" s="46" t="s">
        <v>16</v>
      </c>
      <c r="P49" s="44">
        <v>612</v>
      </c>
      <c r="Q49" s="28" t="s">
        <v>81</v>
      </c>
      <c r="R49" s="28" t="s">
        <v>100</v>
      </c>
      <c r="S49" s="28" t="s">
        <v>82</v>
      </c>
      <c r="T49" s="28"/>
      <c r="U49" s="29">
        <f>U50</f>
        <v>113800</v>
      </c>
      <c r="V49" s="29">
        <f t="shared" si="6"/>
        <v>117700</v>
      </c>
      <c r="W49" s="30">
        <f t="shared" si="6"/>
        <v>121800</v>
      </c>
    </row>
    <row r="50" spans="15:23" ht="47.25" x14ac:dyDescent="0.25">
      <c r="O50" s="45" t="s">
        <v>38</v>
      </c>
      <c r="P50" s="43">
        <v>612</v>
      </c>
      <c r="Q50" s="25" t="s">
        <v>81</v>
      </c>
      <c r="R50" s="25" t="s">
        <v>100</v>
      </c>
      <c r="S50" s="25" t="s">
        <v>101</v>
      </c>
      <c r="T50" s="25"/>
      <c r="U50" s="26">
        <f>U52+U54</f>
        <v>113800</v>
      </c>
      <c r="V50" s="26">
        <f>V52+V54</f>
        <v>117700</v>
      </c>
      <c r="W50" s="27">
        <f>W52+W54</f>
        <v>121800</v>
      </c>
    </row>
    <row r="51" spans="15:23" ht="63" customHeight="1" x14ac:dyDescent="0.25">
      <c r="O51" s="46" t="s">
        <v>18</v>
      </c>
      <c r="P51" s="44">
        <v>612</v>
      </c>
      <c r="Q51" s="28" t="s">
        <v>81</v>
      </c>
      <c r="R51" s="28" t="s">
        <v>100</v>
      </c>
      <c r="S51" s="28" t="s">
        <v>101</v>
      </c>
      <c r="T51" s="28" t="s">
        <v>84</v>
      </c>
      <c r="U51" s="29">
        <f>U52</f>
        <v>106368</v>
      </c>
      <c r="V51" s="29">
        <f>V52</f>
        <v>113868</v>
      </c>
      <c r="W51" s="30">
        <f>W52</f>
        <v>121762</v>
      </c>
    </row>
    <row r="52" spans="15:23" ht="31.5" x14ac:dyDescent="0.25">
      <c r="O52" s="46" t="s">
        <v>39</v>
      </c>
      <c r="P52" s="44">
        <v>612</v>
      </c>
      <c r="Q52" s="28" t="s">
        <v>81</v>
      </c>
      <c r="R52" s="28" t="s">
        <v>100</v>
      </c>
      <c r="S52" s="28" t="s">
        <v>101</v>
      </c>
      <c r="T52" s="28" t="s">
        <v>85</v>
      </c>
      <c r="U52" s="29">
        <v>106368</v>
      </c>
      <c r="V52" s="30">
        <v>113868</v>
      </c>
      <c r="W52" s="30">
        <v>121762</v>
      </c>
    </row>
    <row r="53" spans="15:23" ht="31.5" x14ac:dyDescent="0.25">
      <c r="O53" s="46" t="s">
        <v>40</v>
      </c>
      <c r="P53" s="44">
        <v>612</v>
      </c>
      <c r="Q53" s="28" t="s">
        <v>81</v>
      </c>
      <c r="R53" s="28" t="s">
        <v>100</v>
      </c>
      <c r="S53" s="28" t="s">
        <v>101</v>
      </c>
      <c r="T53" s="28" t="s">
        <v>88</v>
      </c>
      <c r="U53" s="29">
        <f>U54</f>
        <v>7432</v>
      </c>
      <c r="V53" s="29">
        <f>V54</f>
        <v>3832</v>
      </c>
      <c r="W53" s="30">
        <f>W54</f>
        <v>38</v>
      </c>
    </row>
    <row r="54" spans="15:23" ht="47.25" x14ac:dyDescent="0.25">
      <c r="O54" s="46" t="s">
        <v>41</v>
      </c>
      <c r="P54" s="44">
        <v>612</v>
      </c>
      <c r="Q54" s="28" t="s">
        <v>81</v>
      </c>
      <c r="R54" s="28" t="s">
        <v>100</v>
      </c>
      <c r="S54" s="28" t="s">
        <v>101</v>
      </c>
      <c r="T54" s="28" t="s">
        <v>89</v>
      </c>
      <c r="U54" s="29">
        <v>7432</v>
      </c>
      <c r="V54" s="30">
        <v>3832</v>
      </c>
      <c r="W54" s="30">
        <v>38</v>
      </c>
    </row>
    <row r="55" spans="15:23" ht="31.5" x14ac:dyDescent="0.25">
      <c r="O55" s="45" t="s">
        <v>42</v>
      </c>
      <c r="P55" s="43">
        <v>612</v>
      </c>
      <c r="Q55" s="25" t="s">
        <v>100</v>
      </c>
      <c r="R55" s="25"/>
      <c r="S55" s="25"/>
      <c r="T55" s="25"/>
      <c r="U55" s="26">
        <f>U56</f>
        <v>1000</v>
      </c>
      <c r="V55" s="26">
        <f t="shared" ref="V55:W59" si="7">V56</f>
        <v>1000</v>
      </c>
      <c r="W55" s="27">
        <f t="shared" si="7"/>
        <v>1000</v>
      </c>
    </row>
    <row r="56" spans="15:23" ht="63" x14ac:dyDescent="0.25">
      <c r="O56" s="45" t="s">
        <v>43</v>
      </c>
      <c r="P56" s="43">
        <v>612</v>
      </c>
      <c r="Q56" s="25" t="s">
        <v>100</v>
      </c>
      <c r="R56" s="25" t="s">
        <v>102</v>
      </c>
      <c r="S56" s="25"/>
      <c r="T56" s="33"/>
      <c r="U56" s="26">
        <f>U57</f>
        <v>1000</v>
      </c>
      <c r="V56" s="26">
        <f t="shared" si="7"/>
        <v>1000</v>
      </c>
      <c r="W56" s="27">
        <f t="shared" si="7"/>
        <v>1000</v>
      </c>
    </row>
    <row r="57" spans="15:23" ht="15.75" x14ac:dyDescent="0.25">
      <c r="O57" s="46" t="s">
        <v>16</v>
      </c>
      <c r="P57" s="44">
        <v>612</v>
      </c>
      <c r="Q57" s="28" t="s">
        <v>100</v>
      </c>
      <c r="R57" s="28" t="s">
        <v>102</v>
      </c>
      <c r="S57" s="28" t="s">
        <v>82</v>
      </c>
      <c r="T57" s="33"/>
      <c r="U57" s="29">
        <f>U58</f>
        <v>1000</v>
      </c>
      <c r="V57" s="29">
        <f t="shared" si="7"/>
        <v>1000</v>
      </c>
      <c r="W57" s="30">
        <f t="shared" si="7"/>
        <v>1000</v>
      </c>
    </row>
    <row r="58" spans="15:23" ht="63" x14ac:dyDescent="0.25">
      <c r="O58" s="45" t="s">
        <v>44</v>
      </c>
      <c r="P58" s="43">
        <v>612</v>
      </c>
      <c r="Q58" s="25" t="s">
        <v>100</v>
      </c>
      <c r="R58" s="25" t="s">
        <v>102</v>
      </c>
      <c r="S58" s="25" t="s">
        <v>103</v>
      </c>
      <c r="T58" s="33"/>
      <c r="U58" s="26">
        <f>U59</f>
        <v>1000</v>
      </c>
      <c r="V58" s="26">
        <f t="shared" si="7"/>
        <v>1000</v>
      </c>
      <c r="W58" s="27">
        <f t="shared" si="7"/>
        <v>1000</v>
      </c>
    </row>
    <row r="59" spans="15:23" ht="31.5" x14ac:dyDescent="0.25">
      <c r="O59" s="46" t="s">
        <v>40</v>
      </c>
      <c r="P59" s="44">
        <v>612</v>
      </c>
      <c r="Q59" s="28" t="s">
        <v>100</v>
      </c>
      <c r="R59" s="28" t="s">
        <v>102</v>
      </c>
      <c r="S59" s="28" t="s">
        <v>103</v>
      </c>
      <c r="T59" s="28" t="s">
        <v>88</v>
      </c>
      <c r="U59" s="29">
        <f>U60</f>
        <v>1000</v>
      </c>
      <c r="V59" s="29">
        <f t="shared" si="7"/>
        <v>1000</v>
      </c>
      <c r="W59" s="30">
        <f t="shared" si="7"/>
        <v>1000</v>
      </c>
    </row>
    <row r="60" spans="15:23" ht="47.25" x14ac:dyDescent="0.25">
      <c r="O60" s="46" t="s">
        <v>41</v>
      </c>
      <c r="P60" s="44">
        <v>612</v>
      </c>
      <c r="Q60" s="28" t="s">
        <v>100</v>
      </c>
      <c r="R60" s="28" t="s">
        <v>102</v>
      </c>
      <c r="S60" s="28" t="s">
        <v>103</v>
      </c>
      <c r="T60" s="28" t="s">
        <v>89</v>
      </c>
      <c r="U60" s="29">
        <v>1000</v>
      </c>
      <c r="V60" s="30">
        <v>1000</v>
      </c>
      <c r="W60" s="30">
        <v>1000</v>
      </c>
    </row>
    <row r="61" spans="15:23" ht="15.75" x14ac:dyDescent="0.25">
      <c r="O61" s="45" t="s">
        <v>45</v>
      </c>
      <c r="P61" s="43">
        <v>612</v>
      </c>
      <c r="Q61" s="25" t="s">
        <v>86</v>
      </c>
      <c r="R61" s="25"/>
      <c r="S61" s="25"/>
      <c r="T61" s="25"/>
      <c r="U61" s="26">
        <f>U62+U67</f>
        <v>579660</v>
      </c>
      <c r="V61" s="26">
        <f>V62+V67</f>
        <v>602180</v>
      </c>
      <c r="W61" s="27">
        <f>W62+W67</f>
        <v>2153770</v>
      </c>
    </row>
    <row r="62" spans="15:23" ht="15.75" x14ac:dyDescent="0.25">
      <c r="O62" s="45" t="s">
        <v>46</v>
      </c>
      <c r="P62" s="43">
        <v>612</v>
      </c>
      <c r="Q62" s="25" t="s">
        <v>86</v>
      </c>
      <c r="R62" s="25" t="s">
        <v>104</v>
      </c>
      <c r="S62" s="25"/>
      <c r="T62" s="25"/>
      <c r="U62" s="26">
        <f>U63</f>
        <v>569660</v>
      </c>
      <c r="V62" s="26">
        <f t="shared" ref="V62:W65" si="8">V63</f>
        <v>592180</v>
      </c>
      <c r="W62" s="27">
        <f t="shared" si="8"/>
        <v>2143770</v>
      </c>
    </row>
    <row r="63" spans="15:23" ht="15.75" x14ac:dyDescent="0.25">
      <c r="O63" s="46" t="s">
        <v>16</v>
      </c>
      <c r="P63" s="44">
        <v>612</v>
      </c>
      <c r="Q63" s="28" t="s">
        <v>86</v>
      </c>
      <c r="R63" s="28" t="s">
        <v>104</v>
      </c>
      <c r="S63" s="28" t="s">
        <v>82</v>
      </c>
      <c r="T63" s="28"/>
      <c r="U63" s="29">
        <f>U64</f>
        <v>569660</v>
      </c>
      <c r="V63" s="29">
        <f t="shared" si="8"/>
        <v>592180</v>
      </c>
      <c r="W63" s="30">
        <f t="shared" si="8"/>
        <v>2143770</v>
      </c>
    </row>
    <row r="64" spans="15:23" ht="15.75" x14ac:dyDescent="0.25">
      <c r="O64" s="45" t="s">
        <v>47</v>
      </c>
      <c r="P64" s="43">
        <v>612</v>
      </c>
      <c r="Q64" s="25" t="s">
        <v>86</v>
      </c>
      <c r="R64" s="25" t="s">
        <v>104</v>
      </c>
      <c r="S64" s="25" t="s">
        <v>105</v>
      </c>
      <c r="T64" s="25"/>
      <c r="U64" s="26">
        <f>U65</f>
        <v>569660</v>
      </c>
      <c r="V64" s="26">
        <f t="shared" si="8"/>
        <v>592180</v>
      </c>
      <c r="W64" s="27">
        <f t="shared" si="8"/>
        <v>2143770</v>
      </c>
    </row>
    <row r="65" spans="15:23" ht="31.5" x14ac:dyDescent="0.25">
      <c r="O65" s="46" t="s">
        <v>48</v>
      </c>
      <c r="P65" s="44">
        <v>612</v>
      </c>
      <c r="Q65" s="28" t="s">
        <v>86</v>
      </c>
      <c r="R65" s="28" t="s">
        <v>104</v>
      </c>
      <c r="S65" s="28" t="s">
        <v>106</v>
      </c>
      <c r="T65" s="28" t="s">
        <v>88</v>
      </c>
      <c r="U65" s="29">
        <f>U66</f>
        <v>569660</v>
      </c>
      <c r="V65" s="29">
        <f t="shared" si="8"/>
        <v>592180</v>
      </c>
      <c r="W65" s="30">
        <f t="shared" si="8"/>
        <v>2143770</v>
      </c>
    </row>
    <row r="66" spans="15:23" ht="47.25" x14ac:dyDescent="0.25">
      <c r="O66" s="46" t="s">
        <v>23</v>
      </c>
      <c r="P66" s="44">
        <v>612</v>
      </c>
      <c r="Q66" s="28" t="s">
        <v>86</v>
      </c>
      <c r="R66" s="28" t="s">
        <v>104</v>
      </c>
      <c r="S66" s="28" t="s">
        <v>106</v>
      </c>
      <c r="T66" s="28" t="s">
        <v>89</v>
      </c>
      <c r="U66" s="29">
        <v>569660</v>
      </c>
      <c r="V66" s="30">
        <v>592180</v>
      </c>
      <c r="W66" s="30">
        <v>2143770</v>
      </c>
    </row>
    <row r="67" spans="15:23" ht="31.5" x14ac:dyDescent="0.25">
      <c r="O67" s="45" t="s">
        <v>49</v>
      </c>
      <c r="P67" s="43">
        <v>612</v>
      </c>
      <c r="Q67" s="25" t="s">
        <v>86</v>
      </c>
      <c r="R67" s="25" t="s">
        <v>107</v>
      </c>
      <c r="S67" s="25"/>
      <c r="T67" s="25"/>
      <c r="U67" s="26">
        <f>U68</f>
        <v>10000</v>
      </c>
      <c r="V67" s="26">
        <f t="shared" ref="V67:W70" si="9">V68</f>
        <v>10000</v>
      </c>
      <c r="W67" s="27">
        <f t="shared" si="9"/>
        <v>10000</v>
      </c>
    </row>
    <row r="68" spans="15:23" ht="15.75" x14ac:dyDescent="0.25">
      <c r="O68" s="46" t="s">
        <v>16</v>
      </c>
      <c r="P68" s="44">
        <v>612</v>
      </c>
      <c r="Q68" s="28" t="s">
        <v>86</v>
      </c>
      <c r="R68" s="28" t="s">
        <v>107</v>
      </c>
      <c r="S68" s="28" t="s">
        <v>108</v>
      </c>
      <c r="T68" s="28"/>
      <c r="U68" s="29">
        <f>U69</f>
        <v>10000</v>
      </c>
      <c r="V68" s="29">
        <f t="shared" si="9"/>
        <v>10000</v>
      </c>
      <c r="W68" s="30">
        <f t="shared" si="9"/>
        <v>10000</v>
      </c>
    </row>
    <row r="69" spans="15:23" ht="63" x14ac:dyDescent="0.25">
      <c r="O69" s="45" t="s">
        <v>50</v>
      </c>
      <c r="P69" s="43">
        <v>612</v>
      </c>
      <c r="Q69" s="25" t="s">
        <v>86</v>
      </c>
      <c r="R69" s="25" t="s">
        <v>107</v>
      </c>
      <c r="S69" s="25" t="s">
        <v>136</v>
      </c>
      <c r="T69" s="25"/>
      <c r="U69" s="26">
        <f>U70</f>
        <v>10000</v>
      </c>
      <c r="V69" s="26">
        <f t="shared" si="9"/>
        <v>10000</v>
      </c>
      <c r="W69" s="27">
        <f t="shared" si="9"/>
        <v>10000</v>
      </c>
    </row>
    <row r="70" spans="15:23" ht="15.75" x14ac:dyDescent="0.25">
      <c r="O70" s="46" t="s">
        <v>24</v>
      </c>
      <c r="P70" s="44">
        <v>612</v>
      </c>
      <c r="Q70" s="28" t="s">
        <v>86</v>
      </c>
      <c r="R70" s="28" t="s">
        <v>107</v>
      </c>
      <c r="S70" s="28" t="s">
        <v>136</v>
      </c>
      <c r="T70" s="28" t="s">
        <v>90</v>
      </c>
      <c r="U70" s="29">
        <f>U71</f>
        <v>10000</v>
      </c>
      <c r="V70" s="29">
        <f t="shared" si="9"/>
        <v>10000</v>
      </c>
      <c r="W70" s="30">
        <f t="shared" si="9"/>
        <v>10000</v>
      </c>
    </row>
    <row r="71" spans="15:23" ht="63" customHeight="1" x14ac:dyDescent="0.25">
      <c r="O71" s="46" t="s">
        <v>51</v>
      </c>
      <c r="P71" s="44">
        <v>612</v>
      </c>
      <c r="Q71" s="28" t="s">
        <v>86</v>
      </c>
      <c r="R71" s="28" t="s">
        <v>107</v>
      </c>
      <c r="S71" s="28" t="s">
        <v>136</v>
      </c>
      <c r="T71" s="28" t="s">
        <v>109</v>
      </c>
      <c r="U71" s="29">
        <v>10000</v>
      </c>
      <c r="V71" s="30">
        <v>10000</v>
      </c>
      <c r="W71" s="30">
        <v>10000</v>
      </c>
    </row>
    <row r="72" spans="15:23" ht="15.75" x14ac:dyDescent="0.25">
      <c r="O72" s="45" t="s">
        <v>52</v>
      </c>
      <c r="P72" s="43">
        <v>612</v>
      </c>
      <c r="Q72" s="25" t="s">
        <v>110</v>
      </c>
      <c r="R72" s="25"/>
      <c r="S72" s="25"/>
      <c r="T72" s="25"/>
      <c r="U72" s="26">
        <f>U73+U78+U91</f>
        <v>802500</v>
      </c>
      <c r="V72" s="26">
        <f>V73+V78+V91</f>
        <v>11000</v>
      </c>
      <c r="W72" s="27">
        <f>W73+W78+W91</f>
        <v>821600</v>
      </c>
    </row>
    <row r="73" spans="15:23" ht="15.75" x14ac:dyDescent="0.25">
      <c r="O73" s="45" t="s">
        <v>53</v>
      </c>
      <c r="P73" s="43">
        <v>612</v>
      </c>
      <c r="Q73" s="25" t="s">
        <v>110</v>
      </c>
      <c r="R73" s="25" t="s">
        <v>80</v>
      </c>
      <c r="S73" s="25"/>
      <c r="T73" s="25"/>
      <c r="U73" s="26">
        <f>U74</f>
        <v>38800</v>
      </c>
      <c r="V73" s="26">
        <f t="shared" ref="V73:W76" si="10">V74</f>
        <v>5000</v>
      </c>
      <c r="W73" s="27">
        <f t="shared" si="10"/>
        <v>5000</v>
      </c>
    </row>
    <row r="74" spans="15:23" ht="15.75" x14ac:dyDescent="0.25">
      <c r="O74" s="46" t="s">
        <v>16</v>
      </c>
      <c r="P74" s="44">
        <v>612</v>
      </c>
      <c r="Q74" s="28" t="s">
        <v>110</v>
      </c>
      <c r="R74" s="28" t="s">
        <v>80</v>
      </c>
      <c r="S74" s="28" t="s">
        <v>82</v>
      </c>
      <c r="T74" s="28"/>
      <c r="U74" s="29">
        <f>U75</f>
        <v>38800</v>
      </c>
      <c r="V74" s="29">
        <f t="shared" si="10"/>
        <v>5000</v>
      </c>
      <c r="W74" s="30">
        <f t="shared" si="10"/>
        <v>5000</v>
      </c>
    </row>
    <row r="75" spans="15:23" ht="31.5" x14ac:dyDescent="0.25">
      <c r="O75" s="45" t="s">
        <v>54</v>
      </c>
      <c r="P75" s="43">
        <v>612</v>
      </c>
      <c r="Q75" s="25" t="s">
        <v>110</v>
      </c>
      <c r="R75" s="25" t="s">
        <v>80</v>
      </c>
      <c r="S75" s="25" t="s">
        <v>111</v>
      </c>
      <c r="T75" s="25"/>
      <c r="U75" s="26">
        <f>U76</f>
        <v>38800</v>
      </c>
      <c r="V75" s="26">
        <f t="shared" si="10"/>
        <v>5000</v>
      </c>
      <c r="W75" s="27">
        <f t="shared" si="10"/>
        <v>5000</v>
      </c>
    </row>
    <row r="76" spans="15:23" ht="31.5" x14ac:dyDescent="0.25">
      <c r="O76" s="46" t="s">
        <v>27</v>
      </c>
      <c r="P76" s="44">
        <v>612</v>
      </c>
      <c r="Q76" s="28" t="s">
        <v>110</v>
      </c>
      <c r="R76" s="28" t="s">
        <v>80</v>
      </c>
      <c r="S76" s="28" t="s">
        <v>111</v>
      </c>
      <c r="T76" s="28" t="s">
        <v>88</v>
      </c>
      <c r="U76" s="29">
        <f>U77</f>
        <v>38800</v>
      </c>
      <c r="V76" s="29">
        <f t="shared" si="10"/>
        <v>5000</v>
      </c>
      <c r="W76" s="30">
        <f t="shared" si="10"/>
        <v>5000</v>
      </c>
    </row>
    <row r="77" spans="15:23" ht="31.5" x14ac:dyDescent="0.25">
      <c r="O77" s="46" t="s">
        <v>55</v>
      </c>
      <c r="P77" s="44">
        <v>612</v>
      </c>
      <c r="Q77" s="28" t="s">
        <v>110</v>
      </c>
      <c r="R77" s="28" t="s">
        <v>80</v>
      </c>
      <c r="S77" s="28" t="s">
        <v>111</v>
      </c>
      <c r="T77" s="28" t="s">
        <v>89</v>
      </c>
      <c r="U77" s="29">
        <v>38800</v>
      </c>
      <c r="V77" s="30">
        <v>5000</v>
      </c>
      <c r="W77" s="30">
        <v>5000</v>
      </c>
    </row>
    <row r="78" spans="15:23" ht="15.75" x14ac:dyDescent="0.25">
      <c r="O78" s="45" t="s">
        <v>56</v>
      </c>
      <c r="P78" s="43">
        <v>612</v>
      </c>
      <c r="Q78" s="25" t="s">
        <v>110</v>
      </c>
      <c r="R78" s="25" t="s">
        <v>81</v>
      </c>
      <c r="S78" s="28"/>
      <c r="T78" s="28"/>
      <c r="U78" s="26">
        <f>U79</f>
        <v>357100</v>
      </c>
      <c r="V78" s="26">
        <f>V79</f>
        <v>1000</v>
      </c>
      <c r="W78" s="27">
        <f>W79</f>
        <v>811600</v>
      </c>
    </row>
    <row r="79" spans="15:23" ht="15.75" x14ac:dyDescent="0.25">
      <c r="O79" s="46" t="s">
        <v>16</v>
      </c>
      <c r="P79" s="44">
        <v>612</v>
      </c>
      <c r="Q79" s="28" t="s">
        <v>110</v>
      </c>
      <c r="R79" s="28" t="s">
        <v>81</v>
      </c>
      <c r="S79" s="28" t="s">
        <v>82</v>
      </c>
      <c r="T79" s="28"/>
      <c r="U79" s="29">
        <f>U80+U85+U88</f>
        <v>357100</v>
      </c>
      <c r="V79" s="29">
        <f>V80+V85+V88</f>
        <v>1000</v>
      </c>
      <c r="W79" s="30">
        <f>W80+W85+W88</f>
        <v>811600</v>
      </c>
    </row>
    <row r="80" spans="15:23" ht="31.5" x14ac:dyDescent="0.25">
      <c r="O80" s="45" t="s">
        <v>57</v>
      </c>
      <c r="P80" s="43">
        <v>612</v>
      </c>
      <c r="Q80" s="25" t="s">
        <v>110</v>
      </c>
      <c r="R80" s="25" t="s">
        <v>81</v>
      </c>
      <c r="S80" s="25" t="s">
        <v>112</v>
      </c>
      <c r="T80" s="25"/>
      <c r="U80" s="26">
        <f>U83+U81</f>
        <v>48000</v>
      </c>
      <c r="V80" s="26">
        <f>V83+V81</f>
        <v>1000</v>
      </c>
      <c r="W80" s="27">
        <f>W83+W81</f>
        <v>1000</v>
      </c>
    </row>
    <row r="81" spans="15:23" ht="31.5" x14ac:dyDescent="0.25">
      <c r="O81" s="46" t="s">
        <v>27</v>
      </c>
      <c r="P81" s="44">
        <v>612</v>
      </c>
      <c r="Q81" s="28" t="s">
        <v>110</v>
      </c>
      <c r="R81" s="28" t="s">
        <v>81</v>
      </c>
      <c r="S81" s="28" t="s">
        <v>112</v>
      </c>
      <c r="T81" s="28" t="s">
        <v>88</v>
      </c>
      <c r="U81" s="29">
        <f>U82</f>
        <v>40000</v>
      </c>
      <c r="V81" s="29">
        <f>V82</f>
        <v>0</v>
      </c>
      <c r="W81" s="30">
        <f>W82</f>
        <v>0</v>
      </c>
    </row>
    <row r="82" spans="15:23" ht="31.5" x14ac:dyDescent="0.25">
      <c r="O82" s="46" t="s">
        <v>55</v>
      </c>
      <c r="P82" s="44">
        <v>612</v>
      </c>
      <c r="Q82" s="28" t="s">
        <v>110</v>
      </c>
      <c r="R82" s="28" t="s">
        <v>81</v>
      </c>
      <c r="S82" s="28" t="s">
        <v>112</v>
      </c>
      <c r="T82" s="28" t="s">
        <v>89</v>
      </c>
      <c r="U82" s="29">
        <v>40000</v>
      </c>
      <c r="V82" s="29">
        <v>0</v>
      </c>
      <c r="W82" s="30">
        <v>0</v>
      </c>
    </row>
    <row r="83" spans="15:23" ht="15.75" x14ac:dyDescent="0.25">
      <c r="O83" s="46" t="s">
        <v>24</v>
      </c>
      <c r="P83" s="44">
        <v>612</v>
      </c>
      <c r="Q83" s="28" t="s">
        <v>110</v>
      </c>
      <c r="R83" s="28" t="s">
        <v>81</v>
      </c>
      <c r="S83" s="28" t="s">
        <v>112</v>
      </c>
      <c r="T83" s="28" t="s">
        <v>90</v>
      </c>
      <c r="U83" s="29">
        <f>U84</f>
        <v>8000</v>
      </c>
      <c r="V83" s="29">
        <f>V84</f>
        <v>1000</v>
      </c>
      <c r="W83" s="30">
        <f>W84</f>
        <v>1000</v>
      </c>
    </row>
    <row r="84" spans="15:23" ht="15.75" x14ac:dyDescent="0.25">
      <c r="O84" s="46" t="s">
        <v>58</v>
      </c>
      <c r="P84" s="44">
        <v>612</v>
      </c>
      <c r="Q84" s="28" t="s">
        <v>110</v>
      </c>
      <c r="R84" s="28" t="s">
        <v>81</v>
      </c>
      <c r="S84" s="28" t="s">
        <v>112</v>
      </c>
      <c r="T84" s="28" t="s">
        <v>91</v>
      </c>
      <c r="U84" s="29">
        <v>8000</v>
      </c>
      <c r="V84" s="30">
        <v>1000</v>
      </c>
      <c r="W84" s="30">
        <v>1000</v>
      </c>
    </row>
    <row r="85" spans="15:23" ht="31.5" x14ac:dyDescent="0.25">
      <c r="O85" s="45" t="s">
        <v>59</v>
      </c>
      <c r="P85" s="43">
        <v>612</v>
      </c>
      <c r="Q85" s="25" t="s">
        <v>110</v>
      </c>
      <c r="R85" s="25" t="s">
        <v>81</v>
      </c>
      <c r="S85" s="25" t="s">
        <v>113</v>
      </c>
      <c r="T85" s="25"/>
      <c r="U85" s="26">
        <f t="shared" ref="U85:W86" si="11">U86</f>
        <v>305000</v>
      </c>
      <c r="V85" s="26">
        <f t="shared" si="11"/>
        <v>0</v>
      </c>
      <c r="W85" s="27">
        <f t="shared" si="11"/>
        <v>800000</v>
      </c>
    </row>
    <row r="86" spans="15:23" ht="31.5" x14ac:dyDescent="0.25">
      <c r="O86" s="46" t="s">
        <v>27</v>
      </c>
      <c r="P86" s="44">
        <v>612</v>
      </c>
      <c r="Q86" s="28" t="s">
        <v>110</v>
      </c>
      <c r="R86" s="28" t="s">
        <v>81</v>
      </c>
      <c r="S86" s="28" t="s">
        <v>113</v>
      </c>
      <c r="T86" s="28" t="s">
        <v>88</v>
      </c>
      <c r="U86" s="29">
        <f t="shared" si="11"/>
        <v>305000</v>
      </c>
      <c r="V86" s="29">
        <f t="shared" si="11"/>
        <v>0</v>
      </c>
      <c r="W86" s="30">
        <f t="shared" si="11"/>
        <v>800000</v>
      </c>
    </row>
    <row r="87" spans="15:23" ht="47.25" x14ac:dyDescent="0.25">
      <c r="O87" s="46" t="s">
        <v>23</v>
      </c>
      <c r="P87" s="44">
        <v>612</v>
      </c>
      <c r="Q87" s="28" t="s">
        <v>110</v>
      </c>
      <c r="R87" s="28" t="s">
        <v>81</v>
      </c>
      <c r="S87" s="28" t="s">
        <v>113</v>
      </c>
      <c r="T87" s="28" t="s">
        <v>89</v>
      </c>
      <c r="U87" s="29">
        <v>305000</v>
      </c>
      <c r="V87" s="30">
        <v>0</v>
      </c>
      <c r="W87" s="30">
        <v>800000</v>
      </c>
    </row>
    <row r="88" spans="15:23" ht="47.25" x14ac:dyDescent="0.25">
      <c r="O88" s="45" t="s">
        <v>132</v>
      </c>
      <c r="P88" s="43">
        <v>612</v>
      </c>
      <c r="Q88" s="25" t="s">
        <v>110</v>
      </c>
      <c r="R88" s="25" t="s">
        <v>81</v>
      </c>
      <c r="S88" s="25" t="s">
        <v>114</v>
      </c>
      <c r="T88" s="25"/>
      <c r="U88" s="26">
        <f t="shared" ref="U88:W89" si="12">U89</f>
        <v>4100</v>
      </c>
      <c r="V88" s="26">
        <f t="shared" si="12"/>
        <v>0</v>
      </c>
      <c r="W88" s="27">
        <f t="shared" si="12"/>
        <v>10600</v>
      </c>
    </row>
    <row r="89" spans="15:23" ht="31.5" x14ac:dyDescent="0.25">
      <c r="O89" s="46" t="s">
        <v>27</v>
      </c>
      <c r="P89" s="44">
        <v>612</v>
      </c>
      <c r="Q89" s="28" t="s">
        <v>110</v>
      </c>
      <c r="R89" s="28" t="s">
        <v>81</v>
      </c>
      <c r="S89" s="28" t="s">
        <v>114</v>
      </c>
      <c r="T89" s="28" t="s">
        <v>88</v>
      </c>
      <c r="U89" s="29">
        <f t="shared" si="12"/>
        <v>4100</v>
      </c>
      <c r="V89" s="29">
        <f t="shared" si="12"/>
        <v>0</v>
      </c>
      <c r="W89" s="30">
        <f t="shared" si="12"/>
        <v>10600</v>
      </c>
    </row>
    <row r="90" spans="15:23" ht="47.25" x14ac:dyDescent="0.25">
      <c r="O90" s="46" t="s">
        <v>23</v>
      </c>
      <c r="P90" s="44">
        <v>612</v>
      </c>
      <c r="Q90" s="28" t="s">
        <v>110</v>
      </c>
      <c r="R90" s="28" t="s">
        <v>81</v>
      </c>
      <c r="S90" s="28" t="s">
        <v>114</v>
      </c>
      <c r="T90" s="28" t="s">
        <v>89</v>
      </c>
      <c r="U90" s="29">
        <v>4100</v>
      </c>
      <c r="V90" s="30">
        <v>0</v>
      </c>
      <c r="W90" s="30">
        <v>10600</v>
      </c>
    </row>
    <row r="91" spans="15:23" ht="15.75" x14ac:dyDescent="0.25">
      <c r="O91" s="45" t="s">
        <v>60</v>
      </c>
      <c r="P91" s="43">
        <v>612</v>
      </c>
      <c r="Q91" s="25" t="s">
        <v>110</v>
      </c>
      <c r="R91" s="25" t="s">
        <v>100</v>
      </c>
      <c r="S91" s="28"/>
      <c r="T91" s="28"/>
      <c r="U91" s="26">
        <f>U92</f>
        <v>406600</v>
      </c>
      <c r="V91" s="26">
        <f>V92</f>
        <v>5000</v>
      </c>
      <c r="W91" s="27">
        <f>W92</f>
        <v>5000</v>
      </c>
    </row>
    <row r="92" spans="15:23" ht="15.75" x14ac:dyDescent="0.25">
      <c r="O92" s="46" t="s">
        <v>16</v>
      </c>
      <c r="P92" s="44">
        <v>612</v>
      </c>
      <c r="Q92" s="28" t="s">
        <v>110</v>
      </c>
      <c r="R92" s="28" t="s">
        <v>100</v>
      </c>
      <c r="S92" s="28" t="s">
        <v>82</v>
      </c>
      <c r="T92" s="28"/>
      <c r="U92" s="29">
        <f>U93+U96+U99</f>
        <v>406600</v>
      </c>
      <c r="V92" s="29">
        <f>V93+V96</f>
        <v>5000</v>
      </c>
      <c r="W92" s="30">
        <f>W93+W96</f>
        <v>5000</v>
      </c>
    </row>
    <row r="93" spans="15:23" ht="15.75" x14ac:dyDescent="0.25">
      <c r="O93" s="45" t="s">
        <v>61</v>
      </c>
      <c r="P93" s="43">
        <v>612</v>
      </c>
      <c r="Q93" s="25" t="s">
        <v>110</v>
      </c>
      <c r="R93" s="25" t="s">
        <v>100</v>
      </c>
      <c r="S93" s="25" t="s">
        <v>115</v>
      </c>
      <c r="T93" s="25"/>
      <c r="U93" s="26">
        <f t="shared" ref="U93:W94" si="13">U94</f>
        <v>68000</v>
      </c>
      <c r="V93" s="26">
        <f t="shared" si="13"/>
        <v>5000</v>
      </c>
      <c r="W93" s="27">
        <f t="shared" si="13"/>
        <v>5000</v>
      </c>
    </row>
    <row r="94" spans="15:23" ht="31.5" x14ac:dyDescent="0.25">
      <c r="O94" s="46" t="s">
        <v>27</v>
      </c>
      <c r="P94" s="44">
        <v>612</v>
      </c>
      <c r="Q94" s="28" t="s">
        <v>110</v>
      </c>
      <c r="R94" s="28" t="s">
        <v>100</v>
      </c>
      <c r="S94" s="28" t="s">
        <v>115</v>
      </c>
      <c r="T94" s="28" t="s">
        <v>88</v>
      </c>
      <c r="U94" s="29">
        <f t="shared" si="13"/>
        <v>68000</v>
      </c>
      <c r="V94" s="29">
        <f t="shared" si="13"/>
        <v>5000</v>
      </c>
      <c r="W94" s="30">
        <f t="shared" si="13"/>
        <v>5000</v>
      </c>
    </row>
    <row r="95" spans="15:23" ht="47.25" x14ac:dyDescent="0.25">
      <c r="O95" s="46" t="s">
        <v>23</v>
      </c>
      <c r="P95" s="44">
        <v>612</v>
      </c>
      <c r="Q95" s="28" t="s">
        <v>110</v>
      </c>
      <c r="R95" s="28" t="s">
        <v>100</v>
      </c>
      <c r="S95" s="28" t="s">
        <v>115</v>
      </c>
      <c r="T95" s="28" t="s">
        <v>89</v>
      </c>
      <c r="U95" s="29">
        <v>68000</v>
      </c>
      <c r="V95" s="30">
        <v>5000</v>
      </c>
      <c r="W95" s="30">
        <v>5000</v>
      </c>
    </row>
    <row r="96" spans="15:23" ht="31.5" x14ac:dyDescent="0.25">
      <c r="O96" s="45" t="s">
        <v>62</v>
      </c>
      <c r="P96" s="43">
        <v>612</v>
      </c>
      <c r="Q96" s="25" t="s">
        <v>110</v>
      </c>
      <c r="R96" s="25" t="s">
        <v>100</v>
      </c>
      <c r="S96" s="25" t="s">
        <v>116</v>
      </c>
      <c r="T96" s="25"/>
      <c r="U96" s="26">
        <v>73400</v>
      </c>
      <c r="V96" s="26">
        <f t="shared" ref="U96:W100" si="14">V97</f>
        <v>0</v>
      </c>
      <c r="W96" s="27">
        <f t="shared" si="14"/>
        <v>0</v>
      </c>
    </row>
    <row r="97" spans="15:23" ht="31.5" x14ac:dyDescent="0.25">
      <c r="O97" s="46" t="s">
        <v>27</v>
      </c>
      <c r="P97" s="44">
        <v>612</v>
      </c>
      <c r="Q97" s="28" t="s">
        <v>110</v>
      </c>
      <c r="R97" s="28" t="s">
        <v>100</v>
      </c>
      <c r="S97" s="28" t="s">
        <v>116</v>
      </c>
      <c r="T97" s="28" t="s">
        <v>88</v>
      </c>
      <c r="U97" s="29">
        <f>U98</f>
        <v>74300</v>
      </c>
      <c r="V97" s="29">
        <f t="shared" si="14"/>
        <v>0</v>
      </c>
      <c r="W97" s="30">
        <f t="shared" si="14"/>
        <v>0</v>
      </c>
    </row>
    <row r="98" spans="15:23" ht="47.25" x14ac:dyDescent="0.25">
      <c r="O98" s="46" t="s">
        <v>23</v>
      </c>
      <c r="P98" s="44">
        <v>612</v>
      </c>
      <c r="Q98" s="28" t="s">
        <v>110</v>
      </c>
      <c r="R98" s="28" t="s">
        <v>100</v>
      </c>
      <c r="S98" s="28" t="s">
        <v>116</v>
      </c>
      <c r="T98" s="28" t="s">
        <v>89</v>
      </c>
      <c r="U98" s="29">
        <v>74300</v>
      </c>
      <c r="V98" s="29">
        <v>0</v>
      </c>
      <c r="W98" s="30">
        <v>0</v>
      </c>
    </row>
    <row r="99" spans="15:23" ht="31.5" x14ac:dyDescent="0.25">
      <c r="O99" s="45" t="s">
        <v>135</v>
      </c>
      <c r="P99" s="43">
        <v>612</v>
      </c>
      <c r="Q99" s="25" t="s">
        <v>110</v>
      </c>
      <c r="R99" s="25" t="s">
        <v>100</v>
      </c>
      <c r="S99" s="25" t="s">
        <v>120</v>
      </c>
      <c r="T99" s="25"/>
      <c r="U99" s="26">
        <f t="shared" si="14"/>
        <v>265200</v>
      </c>
      <c r="V99" s="26">
        <f t="shared" si="14"/>
        <v>0</v>
      </c>
      <c r="W99" s="27">
        <f t="shared" si="14"/>
        <v>0</v>
      </c>
    </row>
    <row r="100" spans="15:23" ht="31.5" x14ac:dyDescent="0.25">
      <c r="O100" s="46" t="s">
        <v>27</v>
      </c>
      <c r="P100" s="44">
        <v>612</v>
      </c>
      <c r="Q100" s="28" t="s">
        <v>110</v>
      </c>
      <c r="R100" s="28" t="s">
        <v>100</v>
      </c>
      <c r="S100" s="28" t="s">
        <v>120</v>
      </c>
      <c r="T100" s="28" t="s">
        <v>88</v>
      </c>
      <c r="U100" s="29">
        <f>U101</f>
        <v>265200</v>
      </c>
      <c r="V100" s="29">
        <f t="shared" si="14"/>
        <v>0</v>
      </c>
      <c r="W100" s="30">
        <f t="shared" si="14"/>
        <v>0</v>
      </c>
    </row>
    <row r="101" spans="15:23" ht="47.25" x14ac:dyDescent="0.25">
      <c r="O101" s="46" t="s">
        <v>23</v>
      </c>
      <c r="P101" s="44">
        <v>612</v>
      </c>
      <c r="Q101" s="28" t="s">
        <v>110</v>
      </c>
      <c r="R101" s="28" t="s">
        <v>100</v>
      </c>
      <c r="S101" s="28" t="s">
        <v>120</v>
      </c>
      <c r="T101" s="28" t="s">
        <v>89</v>
      </c>
      <c r="U101" s="29">
        <v>265200</v>
      </c>
      <c r="V101" s="29">
        <v>0</v>
      </c>
      <c r="W101" s="30">
        <v>0</v>
      </c>
    </row>
    <row r="102" spans="15:23" ht="15.75" x14ac:dyDescent="0.25">
      <c r="O102" s="45" t="s">
        <v>63</v>
      </c>
      <c r="P102" s="43">
        <v>612</v>
      </c>
      <c r="Q102" s="25" t="s">
        <v>117</v>
      </c>
      <c r="R102" s="28"/>
      <c r="S102" s="34"/>
      <c r="T102" s="25"/>
      <c r="U102" s="26">
        <f t="shared" ref="U102:W103" si="15">U103</f>
        <v>5687700</v>
      </c>
      <c r="V102" s="26">
        <f t="shared" si="15"/>
        <v>2340500</v>
      </c>
      <c r="W102" s="27">
        <f t="shared" si="15"/>
        <v>1066700</v>
      </c>
    </row>
    <row r="103" spans="15:23" ht="15.75" x14ac:dyDescent="0.25">
      <c r="O103" s="45" t="s">
        <v>64</v>
      </c>
      <c r="P103" s="43">
        <v>612</v>
      </c>
      <c r="Q103" s="25" t="s">
        <v>117</v>
      </c>
      <c r="R103" s="25" t="s">
        <v>80</v>
      </c>
      <c r="S103" s="35"/>
      <c r="T103" s="25"/>
      <c r="U103" s="26">
        <f t="shared" si="15"/>
        <v>5687700</v>
      </c>
      <c r="V103" s="26">
        <f t="shared" si="15"/>
        <v>2340500</v>
      </c>
      <c r="W103" s="27">
        <f t="shared" si="15"/>
        <v>1066700</v>
      </c>
    </row>
    <row r="104" spans="15:23" ht="15.75" x14ac:dyDescent="0.25">
      <c r="O104" s="46" t="s">
        <v>16</v>
      </c>
      <c r="P104" s="44">
        <v>612</v>
      </c>
      <c r="Q104" s="28" t="s">
        <v>117</v>
      </c>
      <c r="R104" s="28" t="s">
        <v>80</v>
      </c>
      <c r="S104" s="28" t="s">
        <v>82</v>
      </c>
      <c r="T104" s="28"/>
      <c r="U104" s="29">
        <f>U105+U115+U112+U118</f>
        <v>5687700</v>
      </c>
      <c r="V104" s="29">
        <f>V105+V115+V112+V118</f>
        <v>2340500</v>
      </c>
      <c r="W104" s="30">
        <f>W105+W115+W112+W118</f>
        <v>1066700</v>
      </c>
    </row>
    <row r="105" spans="15:23" ht="33.75" customHeight="1" x14ac:dyDescent="0.25">
      <c r="O105" s="45" t="s">
        <v>134</v>
      </c>
      <c r="P105" s="43">
        <v>612</v>
      </c>
      <c r="Q105" s="25" t="s">
        <v>117</v>
      </c>
      <c r="R105" s="25" t="s">
        <v>80</v>
      </c>
      <c r="S105" s="25" t="s">
        <v>118</v>
      </c>
      <c r="T105" s="25"/>
      <c r="U105" s="26">
        <f>U106+U108+U110</f>
        <v>771300</v>
      </c>
      <c r="V105" s="26">
        <f>V106+V108+V110</f>
        <v>1668400</v>
      </c>
      <c r="W105" s="27">
        <f>W106+W108+W110</f>
        <v>1066700</v>
      </c>
    </row>
    <row r="106" spans="15:23" ht="63" customHeight="1" x14ac:dyDescent="0.25">
      <c r="O106" s="46" t="s">
        <v>18</v>
      </c>
      <c r="P106" s="44">
        <v>612</v>
      </c>
      <c r="Q106" s="28" t="s">
        <v>117</v>
      </c>
      <c r="R106" s="28" t="s">
        <v>80</v>
      </c>
      <c r="S106" s="28" t="s">
        <v>118</v>
      </c>
      <c r="T106" s="28" t="s">
        <v>84</v>
      </c>
      <c r="U106" s="29">
        <f>U107</f>
        <v>0</v>
      </c>
      <c r="V106" s="29">
        <f>V107</f>
        <v>1591400</v>
      </c>
      <c r="W106" s="30">
        <f>W107</f>
        <v>980700</v>
      </c>
    </row>
    <row r="107" spans="15:23" ht="31.5" x14ac:dyDescent="0.25">
      <c r="O107" s="46" t="s">
        <v>65</v>
      </c>
      <c r="P107" s="44">
        <v>612</v>
      </c>
      <c r="Q107" s="28" t="s">
        <v>117</v>
      </c>
      <c r="R107" s="28" t="s">
        <v>80</v>
      </c>
      <c r="S107" s="28" t="s">
        <v>118</v>
      </c>
      <c r="T107" s="28" t="s">
        <v>119</v>
      </c>
      <c r="U107" s="29">
        <v>0</v>
      </c>
      <c r="V107" s="30">
        <v>1591400</v>
      </c>
      <c r="W107" s="30">
        <v>980700</v>
      </c>
    </row>
    <row r="108" spans="15:23" ht="31.5" x14ac:dyDescent="0.25">
      <c r="O108" s="46" t="s">
        <v>22</v>
      </c>
      <c r="P108" s="44">
        <v>612</v>
      </c>
      <c r="Q108" s="28" t="s">
        <v>117</v>
      </c>
      <c r="R108" s="28" t="s">
        <v>80</v>
      </c>
      <c r="S108" s="28" t="s">
        <v>118</v>
      </c>
      <c r="T108" s="28" t="s">
        <v>88</v>
      </c>
      <c r="U108" s="29">
        <f>U109</f>
        <v>766300</v>
      </c>
      <c r="V108" s="29">
        <f>V109</f>
        <v>72000</v>
      </c>
      <c r="W108" s="30">
        <f>W109</f>
        <v>81000</v>
      </c>
    </row>
    <row r="109" spans="15:23" ht="31.5" x14ac:dyDescent="0.25">
      <c r="O109" s="46" t="s">
        <v>55</v>
      </c>
      <c r="P109" s="44">
        <v>612</v>
      </c>
      <c r="Q109" s="28" t="s">
        <v>117</v>
      </c>
      <c r="R109" s="28" t="s">
        <v>80</v>
      </c>
      <c r="S109" s="28" t="s">
        <v>118</v>
      </c>
      <c r="T109" s="28" t="s">
        <v>89</v>
      </c>
      <c r="U109" s="29">
        <v>766300</v>
      </c>
      <c r="V109" s="30">
        <v>72000</v>
      </c>
      <c r="W109" s="30">
        <v>81000</v>
      </c>
    </row>
    <row r="110" spans="15:23" ht="15.75" x14ac:dyDescent="0.25">
      <c r="O110" s="46" t="s">
        <v>24</v>
      </c>
      <c r="P110" s="44">
        <v>612</v>
      </c>
      <c r="Q110" s="28" t="s">
        <v>117</v>
      </c>
      <c r="R110" s="28" t="s">
        <v>80</v>
      </c>
      <c r="S110" s="28" t="s">
        <v>118</v>
      </c>
      <c r="T110" s="28" t="s">
        <v>90</v>
      </c>
      <c r="U110" s="29">
        <f>U111</f>
        <v>5000</v>
      </c>
      <c r="V110" s="29">
        <f>V111</f>
        <v>5000</v>
      </c>
      <c r="W110" s="30">
        <f>W111</f>
        <v>5000</v>
      </c>
    </row>
    <row r="111" spans="15:23" ht="15.75" x14ac:dyDescent="0.25">
      <c r="O111" s="46" t="s">
        <v>25</v>
      </c>
      <c r="P111" s="44">
        <v>612</v>
      </c>
      <c r="Q111" s="28" t="s">
        <v>117</v>
      </c>
      <c r="R111" s="28" t="s">
        <v>80</v>
      </c>
      <c r="S111" s="28" t="s">
        <v>118</v>
      </c>
      <c r="T111" s="28" t="s">
        <v>91</v>
      </c>
      <c r="U111" s="29">
        <v>5000</v>
      </c>
      <c r="V111" s="30">
        <v>5000</v>
      </c>
      <c r="W111" s="30">
        <v>5000</v>
      </c>
    </row>
    <row r="112" spans="15:23" ht="38.25" customHeight="1" x14ac:dyDescent="0.25">
      <c r="O112" s="45" t="s">
        <v>135</v>
      </c>
      <c r="P112" s="43">
        <v>612</v>
      </c>
      <c r="Q112" s="25" t="s">
        <v>117</v>
      </c>
      <c r="R112" s="25" t="s">
        <v>80</v>
      </c>
      <c r="S112" s="25" t="s">
        <v>120</v>
      </c>
      <c r="T112" s="25"/>
      <c r="U112" s="26">
        <f t="shared" ref="U112:W113" si="16">U113</f>
        <v>47300</v>
      </c>
      <c r="V112" s="26">
        <f t="shared" si="16"/>
        <v>0</v>
      </c>
      <c r="W112" s="27">
        <f t="shared" si="16"/>
        <v>0</v>
      </c>
    </row>
    <row r="113" spans="15:23" ht="31.5" x14ac:dyDescent="0.25">
      <c r="O113" s="46" t="s">
        <v>66</v>
      </c>
      <c r="P113" s="44">
        <v>612</v>
      </c>
      <c r="Q113" s="28" t="s">
        <v>117</v>
      </c>
      <c r="R113" s="28" t="s">
        <v>80</v>
      </c>
      <c r="S113" s="28" t="s">
        <v>120</v>
      </c>
      <c r="T113" s="28" t="s">
        <v>88</v>
      </c>
      <c r="U113" s="29">
        <f t="shared" si="16"/>
        <v>47300</v>
      </c>
      <c r="V113" s="29">
        <f t="shared" si="16"/>
        <v>0</v>
      </c>
      <c r="W113" s="30">
        <f t="shared" si="16"/>
        <v>0</v>
      </c>
    </row>
    <row r="114" spans="15:23" ht="31.5" x14ac:dyDescent="0.25">
      <c r="O114" s="46" t="s">
        <v>67</v>
      </c>
      <c r="P114" s="44">
        <v>612</v>
      </c>
      <c r="Q114" s="28" t="s">
        <v>117</v>
      </c>
      <c r="R114" s="28" t="s">
        <v>80</v>
      </c>
      <c r="S114" s="28" t="s">
        <v>120</v>
      </c>
      <c r="T114" s="28" t="s">
        <v>89</v>
      </c>
      <c r="U114" s="29">
        <v>47300</v>
      </c>
      <c r="V114" s="29">
        <v>0</v>
      </c>
      <c r="W114" s="30">
        <v>0</v>
      </c>
    </row>
    <row r="115" spans="15:23" ht="31.5" x14ac:dyDescent="0.25">
      <c r="O115" s="45" t="s">
        <v>28</v>
      </c>
      <c r="P115" s="43">
        <v>612</v>
      </c>
      <c r="Q115" s="25" t="s">
        <v>117</v>
      </c>
      <c r="R115" s="25" t="s">
        <v>80</v>
      </c>
      <c r="S115" s="25" t="s">
        <v>93</v>
      </c>
      <c r="T115" s="25"/>
      <c r="U115" s="26">
        <f t="shared" ref="U115:W116" si="17">U116</f>
        <v>4869100</v>
      </c>
      <c r="V115" s="26">
        <f t="shared" si="17"/>
        <v>0</v>
      </c>
      <c r="W115" s="27">
        <f t="shared" si="17"/>
        <v>0</v>
      </c>
    </row>
    <row r="116" spans="15:23" ht="63" customHeight="1" x14ac:dyDescent="0.25">
      <c r="O116" s="47" t="s">
        <v>18</v>
      </c>
      <c r="P116" s="44">
        <v>612</v>
      </c>
      <c r="Q116" s="28" t="s">
        <v>117</v>
      </c>
      <c r="R116" s="28" t="s">
        <v>80</v>
      </c>
      <c r="S116" s="28" t="s">
        <v>93</v>
      </c>
      <c r="T116" s="28" t="s">
        <v>84</v>
      </c>
      <c r="U116" s="29">
        <f t="shared" si="17"/>
        <v>4869100</v>
      </c>
      <c r="V116" s="29">
        <f t="shared" si="17"/>
        <v>0</v>
      </c>
      <c r="W116" s="30">
        <f t="shared" si="17"/>
        <v>0</v>
      </c>
    </row>
    <row r="117" spans="15:23" ht="31.5" x14ac:dyDescent="0.25">
      <c r="O117" s="46" t="s">
        <v>68</v>
      </c>
      <c r="P117" s="44">
        <v>612</v>
      </c>
      <c r="Q117" s="28" t="s">
        <v>117</v>
      </c>
      <c r="R117" s="28" t="s">
        <v>80</v>
      </c>
      <c r="S117" s="28" t="s">
        <v>93</v>
      </c>
      <c r="T117" s="28" t="s">
        <v>119</v>
      </c>
      <c r="U117" s="29">
        <v>4869100</v>
      </c>
      <c r="V117" s="30">
        <v>0</v>
      </c>
      <c r="W117" s="30">
        <v>0</v>
      </c>
    </row>
    <row r="118" spans="15:23" ht="63" x14ac:dyDescent="0.25">
      <c r="O118" s="45" t="s">
        <v>69</v>
      </c>
      <c r="P118" s="43">
        <v>612</v>
      </c>
      <c r="Q118" s="25" t="s">
        <v>117</v>
      </c>
      <c r="R118" s="25" t="s">
        <v>80</v>
      </c>
      <c r="S118" s="25" t="s">
        <v>121</v>
      </c>
      <c r="T118" s="25"/>
      <c r="U118" s="26">
        <f t="shared" ref="U118:W119" si="18">U119</f>
        <v>0</v>
      </c>
      <c r="V118" s="26">
        <f t="shared" si="18"/>
        <v>672100</v>
      </c>
      <c r="W118" s="27">
        <f t="shared" si="18"/>
        <v>0</v>
      </c>
    </row>
    <row r="119" spans="15:23" ht="31.5" x14ac:dyDescent="0.25">
      <c r="O119" s="46" t="s">
        <v>66</v>
      </c>
      <c r="P119" s="44">
        <v>612</v>
      </c>
      <c r="Q119" s="28" t="s">
        <v>117</v>
      </c>
      <c r="R119" s="28" t="s">
        <v>80</v>
      </c>
      <c r="S119" s="28" t="s">
        <v>121</v>
      </c>
      <c r="T119" s="28" t="s">
        <v>88</v>
      </c>
      <c r="U119" s="29">
        <f t="shared" si="18"/>
        <v>0</v>
      </c>
      <c r="V119" s="29">
        <f t="shared" si="18"/>
        <v>672100</v>
      </c>
      <c r="W119" s="30">
        <f t="shared" si="18"/>
        <v>0</v>
      </c>
    </row>
    <row r="120" spans="15:23" ht="31.5" x14ac:dyDescent="0.25">
      <c r="O120" s="46" t="s">
        <v>67</v>
      </c>
      <c r="P120" s="44">
        <v>612</v>
      </c>
      <c r="Q120" s="28" t="s">
        <v>117</v>
      </c>
      <c r="R120" s="28" t="s">
        <v>80</v>
      </c>
      <c r="S120" s="28" t="s">
        <v>121</v>
      </c>
      <c r="T120" s="28" t="s">
        <v>89</v>
      </c>
      <c r="U120" s="29">
        <v>0</v>
      </c>
      <c r="V120" s="29">
        <v>672100</v>
      </c>
      <c r="W120" s="30">
        <v>0</v>
      </c>
    </row>
    <row r="121" spans="15:23" ht="15.75" x14ac:dyDescent="0.25">
      <c r="O121" s="45" t="s">
        <v>70</v>
      </c>
      <c r="P121" s="43">
        <v>612</v>
      </c>
      <c r="Q121" s="25" t="s">
        <v>102</v>
      </c>
      <c r="R121" s="25"/>
      <c r="S121" s="25"/>
      <c r="T121" s="25"/>
      <c r="U121" s="26">
        <f>U122</f>
        <v>288100</v>
      </c>
      <c r="V121" s="26">
        <f t="shared" ref="V121:W125" si="19">V122</f>
        <v>288100</v>
      </c>
      <c r="W121" s="27">
        <f t="shared" si="19"/>
        <v>288100</v>
      </c>
    </row>
    <row r="122" spans="15:23" ht="15.75" x14ac:dyDescent="0.25">
      <c r="O122" s="45" t="s">
        <v>71</v>
      </c>
      <c r="P122" s="43">
        <v>612</v>
      </c>
      <c r="Q122" s="25" t="s">
        <v>102</v>
      </c>
      <c r="R122" s="25" t="s">
        <v>80</v>
      </c>
      <c r="S122" s="25"/>
      <c r="T122" s="25"/>
      <c r="U122" s="26">
        <f>U123</f>
        <v>288100</v>
      </c>
      <c r="V122" s="26">
        <f t="shared" si="19"/>
        <v>288100</v>
      </c>
      <c r="W122" s="27">
        <f t="shared" si="19"/>
        <v>288100</v>
      </c>
    </row>
    <row r="123" spans="15:23" ht="15.75" x14ac:dyDescent="0.25">
      <c r="O123" s="46" t="s">
        <v>16</v>
      </c>
      <c r="P123" s="44">
        <v>612</v>
      </c>
      <c r="Q123" s="28" t="s">
        <v>102</v>
      </c>
      <c r="R123" s="28" t="s">
        <v>80</v>
      </c>
      <c r="S123" s="28" t="s">
        <v>82</v>
      </c>
      <c r="T123" s="28"/>
      <c r="U123" s="29">
        <f>U124</f>
        <v>288100</v>
      </c>
      <c r="V123" s="29">
        <f t="shared" si="19"/>
        <v>288100</v>
      </c>
      <c r="W123" s="30">
        <f t="shared" si="19"/>
        <v>288100</v>
      </c>
    </row>
    <row r="124" spans="15:23" ht="31.5" x14ac:dyDescent="0.25">
      <c r="O124" s="45" t="s">
        <v>72</v>
      </c>
      <c r="P124" s="43">
        <v>612</v>
      </c>
      <c r="Q124" s="25" t="s">
        <v>102</v>
      </c>
      <c r="R124" s="25" t="s">
        <v>80</v>
      </c>
      <c r="S124" s="25" t="s">
        <v>122</v>
      </c>
      <c r="T124" s="25"/>
      <c r="U124" s="26">
        <f>U125</f>
        <v>288100</v>
      </c>
      <c r="V124" s="26">
        <f t="shared" si="19"/>
        <v>288100</v>
      </c>
      <c r="W124" s="27">
        <f t="shared" si="19"/>
        <v>288100</v>
      </c>
    </row>
    <row r="125" spans="15:23" ht="31.5" x14ac:dyDescent="0.25">
      <c r="O125" s="46" t="s">
        <v>73</v>
      </c>
      <c r="P125" s="44">
        <v>612</v>
      </c>
      <c r="Q125" s="28" t="s">
        <v>102</v>
      </c>
      <c r="R125" s="28" t="s">
        <v>80</v>
      </c>
      <c r="S125" s="28" t="s">
        <v>122</v>
      </c>
      <c r="T125" s="28" t="s">
        <v>123</v>
      </c>
      <c r="U125" s="29">
        <f>U126</f>
        <v>288100</v>
      </c>
      <c r="V125" s="29">
        <f t="shared" si="19"/>
        <v>288100</v>
      </c>
      <c r="W125" s="30">
        <f t="shared" si="19"/>
        <v>288100</v>
      </c>
    </row>
    <row r="126" spans="15:23" ht="31.5" x14ac:dyDescent="0.25">
      <c r="O126" s="46" t="s">
        <v>74</v>
      </c>
      <c r="P126" s="44">
        <v>612</v>
      </c>
      <c r="Q126" s="28" t="s">
        <v>102</v>
      </c>
      <c r="R126" s="28" t="s">
        <v>80</v>
      </c>
      <c r="S126" s="28" t="s">
        <v>122</v>
      </c>
      <c r="T126" s="28" t="s">
        <v>124</v>
      </c>
      <c r="U126" s="29">
        <v>288100</v>
      </c>
      <c r="V126" s="30">
        <v>288100</v>
      </c>
      <c r="W126" s="30">
        <v>288100</v>
      </c>
    </row>
    <row r="127" spans="15:23" ht="15.75" x14ac:dyDescent="0.25">
      <c r="O127" s="45" t="s">
        <v>75</v>
      </c>
      <c r="P127" s="43">
        <v>612</v>
      </c>
      <c r="Q127" s="25" t="s">
        <v>125</v>
      </c>
      <c r="R127" s="25"/>
      <c r="S127" s="25"/>
      <c r="T127" s="25"/>
      <c r="U127" s="26">
        <f t="shared" ref="U127:W131" si="20">U128</f>
        <v>10000</v>
      </c>
      <c r="V127" s="26">
        <f t="shared" si="20"/>
        <v>0</v>
      </c>
      <c r="W127" s="27">
        <f t="shared" si="20"/>
        <v>0</v>
      </c>
    </row>
    <row r="128" spans="15:23" ht="15.75" x14ac:dyDescent="0.25">
      <c r="O128" s="45" t="s">
        <v>76</v>
      </c>
      <c r="P128" s="43">
        <v>612</v>
      </c>
      <c r="Q128" s="25" t="s">
        <v>125</v>
      </c>
      <c r="R128" s="25" t="s">
        <v>81</v>
      </c>
      <c r="S128" s="25"/>
      <c r="T128" s="25"/>
      <c r="U128" s="26">
        <f t="shared" si="20"/>
        <v>10000</v>
      </c>
      <c r="V128" s="26">
        <f t="shared" si="20"/>
        <v>0</v>
      </c>
      <c r="W128" s="27">
        <f t="shared" si="20"/>
        <v>0</v>
      </c>
    </row>
    <row r="129" spans="15:23" ht="15.75" x14ac:dyDescent="0.25">
      <c r="O129" s="46" t="s">
        <v>16</v>
      </c>
      <c r="P129" s="44">
        <v>612</v>
      </c>
      <c r="Q129" s="28" t="s">
        <v>125</v>
      </c>
      <c r="R129" s="28" t="s">
        <v>81</v>
      </c>
      <c r="S129" s="28" t="s">
        <v>82</v>
      </c>
      <c r="T129" s="28"/>
      <c r="U129" s="29">
        <f t="shared" si="20"/>
        <v>10000</v>
      </c>
      <c r="V129" s="29">
        <f t="shared" si="20"/>
        <v>0</v>
      </c>
      <c r="W129" s="30">
        <f t="shared" si="20"/>
        <v>0</v>
      </c>
    </row>
    <row r="130" spans="15:23" ht="31.5" x14ac:dyDescent="0.25">
      <c r="O130" s="45" t="s">
        <v>77</v>
      </c>
      <c r="P130" s="43">
        <v>612</v>
      </c>
      <c r="Q130" s="25" t="s">
        <v>125</v>
      </c>
      <c r="R130" s="25" t="s">
        <v>81</v>
      </c>
      <c r="S130" s="25" t="s">
        <v>126</v>
      </c>
      <c r="T130" s="25"/>
      <c r="U130" s="26">
        <f>U131</f>
        <v>10000</v>
      </c>
      <c r="V130" s="26">
        <f t="shared" si="20"/>
        <v>0</v>
      </c>
      <c r="W130" s="27">
        <f t="shared" si="20"/>
        <v>0</v>
      </c>
    </row>
    <row r="131" spans="15:23" ht="63" customHeight="1" x14ac:dyDescent="0.25">
      <c r="O131" s="46" t="s">
        <v>18</v>
      </c>
      <c r="P131" s="44">
        <v>612</v>
      </c>
      <c r="Q131" s="28" t="s">
        <v>125</v>
      </c>
      <c r="R131" s="28" t="s">
        <v>81</v>
      </c>
      <c r="S131" s="28" t="s">
        <v>126</v>
      </c>
      <c r="T131" s="28" t="s">
        <v>84</v>
      </c>
      <c r="U131" s="29">
        <f t="shared" si="20"/>
        <v>10000</v>
      </c>
      <c r="V131" s="29">
        <f t="shared" si="20"/>
        <v>0</v>
      </c>
      <c r="W131" s="30">
        <f t="shared" si="20"/>
        <v>0</v>
      </c>
    </row>
    <row r="132" spans="15:23" ht="31.5" x14ac:dyDescent="0.25">
      <c r="O132" s="46" t="s">
        <v>68</v>
      </c>
      <c r="P132" s="44">
        <v>612</v>
      </c>
      <c r="Q132" s="28" t="s">
        <v>125</v>
      </c>
      <c r="R132" s="28" t="s">
        <v>81</v>
      </c>
      <c r="S132" s="28" t="s">
        <v>126</v>
      </c>
      <c r="T132" s="28" t="s">
        <v>119</v>
      </c>
      <c r="U132" s="29">
        <v>10000</v>
      </c>
      <c r="V132" s="30">
        <v>0</v>
      </c>
      <c r="W132" s="30">
        <v>0</v>
      </c>
    </row>
    <row r="133" spans="15:23" ht="15.75" x14ac:dyDescent="0.25">
      <c r="O133" s="45" t="s">
        <v>78</v>
      </c>
      <c r="P133" s="43">
        <v>612</v>
      </c>
      <c r="Q133" s="25" t="s">
        <v>127</v>
      </c>
      <c r="R133" s="25"/>
      <c r="S133" s="25"/>
      <c r="T133" s="25"/>
      <c r="U133" s="26">
        <f t="shared" ref="U133:W136" si="21">U134</f>
        <v>0</v>
      </c>
      <c r="V133" s="26">
        <f t="shared" si="21"/>
        <v>89500</v>
      </c>
      <c r="W133" s="27">
        <f t="shared" si="21"/>
        <v>153800</v>
      </c>
    </row>
    <row r="134" spans="15:23" ht="15.75" x14ac:dyDescent="0.25">
      <c r="O134" s="45" t="s">
        <v>78</v>
      </c>
      <c r="P134" s="43">
        <v>612</v>
      </c>
      <c r="Q134" s="25" t="s">
        <v>127</v>
      </c>
      <c r="R134" s="25" t="s">
        <v>127</v>
      </c>
      <c r="S134" s="25"/>
      <c r="T134" s="25"/>
      <c r="U134" s="26">
        <f t="shared" si="21"/>
        <v>0</v>
      </c>
      <c r="V134" s="26">
        <f t="shared" si="21"/>
        <v>89500</v>
      </c>
      <c r="W134" s="27">
        <f t="shared" si="21"/>
        <v>153800</v>
      </c>
    </row>
    <row r="135" spans="15:23" ht="15.75" x14ac:dyDescent="0.25">
      <c r="O135" s="46" t="s">
        <v>16</v>
      </c>
      <c r="P135" s="44">
        <v>612</v>
      </c>
      <c r="Q135" s="28" t="s">
        <v>127</v>
      </c>
      <c r="R135" s="28" t="s">
        <v>127</v>
      </c>
      <c r="S135" s="28" t="s">
        <v>82</v>
      </c>
      <c r="T135" s="28"/>
      <c r="U135" s="29">
        <f t="shared" si="21"/>
        <v>0</v>
      </c>
      <c r="V135" s="29">
        <f t="shared" si="21"/>
        <v>89500</v>
      </c>
      <c r="W135" s="30">
        <f t="shared" si="21"/>
        <v>153800</v>
      </c>
    </row>
    <row r="136" spans="15:23" ht="15.75" x14ac:dyDescent="0.25">
      <c r="O136" s="45" t="s">
        <v>78</v>
      </c>
      <c r="P136" s="43">
        <v>612</v>
      </c>
      <c r="Q136" s="25" t="s">
        <v>127</v>
      </c>
      <c r="R136" s="25" t="s">
        <v>127</v>
      </c>
      <c r="S136" s="25" t="s">
        <v>137</v>
      </c>
      <c r="T136" s="25"/>
      <c r="U136" s="26">
        <f t="shared" si="21"/>
        <v>0</v>
      </c>
      <c r="V136" s="26">
        <f t="shared" si="21"/>
        <v>89500</v>
      </c>
      <c r="W136" s="27">
        <f t="shared" si="21"/>
        <v>153800</v>
      </c>
    </row>
    <row r="137" spans="15:23" ht="15.75" x14ac:dyDescent="0.25">
      <c r="O137" s="46" t="s">
        <v>78</v>
      </c>
      <c r="P137" s="44">
        <v>612</v>
      </c>
      <c r="Q137" s="28" t="s">
        <v>127</v>
      </c>
      <c r="R137" s="28" t="s">
        <v>127</v>
      </c>
      <c r="S137" s="28" t="s">
        <v>137</v>
      </c>
      <c r="T137" s="28" t="s">
        <v>139</v>
      </c>
      <c r="U137" s="29">
        <v>0</v>
      </c>
      <c r="V137" s="30">
        <v>89500</v>
      </c>
      <c r="W137" s="30">
        <v>153800</v>
      </c>
    </row>
    <row r="138" spans="15:23" ht="15.75" x14ac:dyDescent="0.25">
      <c r="O138" s="46" t="s">
        <v>78</v>
      </c>
      <c r="P138" s="44">
        <v>612</v>
      </c>
      <c r="Q138" s="28" t="s">
        <v>127</v>
      </c>
      <c r="R138" s="28" t="s">
        <v>127</v>
      </c>
      <c r="S138" s="28" t="s">
        <v>137</v>
      </c>
      <c r="T138" s="28" t="s">
        <v>138</v>
      </c>
      <c r="U138" s="29">
        <v>0</v>
      </c>
      <c r="V138" s="29">
        <v>89500</v>
      </c>
      <c r="W138" s="30">
        <v>153800</v>
      </c>
    </row>
    <row r="139" spans="15:23" ht="15.75" x14ac:dyDescent="0.25">
      <c r="O139" s="24" t="s">
        <v>79</v>
      </c>
      <c r="P139" s="39"/>
      <c r="Q139" s="36"/>
      <c r="R139" s="36"/>
      <c r="S139" s="36"/>
      <c r="T139" s="36"/>
      <c r="U139" s="37">
        <f>U13+U47+U55+U61+U72+U102+U121+U127+U133</f>
        <v>10844360</v>
      </c>
      <c r="V139" s="37">
        <f>V13+V47+V55+V61+V72+V102+V121+V127+V133</f>
        <v>4368880</v>
      </c>
      <c r="W139" s="38">
        <f>W13+W47+W55+W61+W72+W102+W121+W127+W133</f>
        <v>5525670</v>
      </c>
    </row>
  </sheetData>
  <mergeCells count="17">
    <mergeCell ref="B15:L15"/>
    <mergeCell ref="Y15:AA15"/>
    <mergeCell ref="S9:S10"/>
    <mergeCell ref="T9:T10"/>
    <mergeCell ref="O6:W6"/>
    <mergeCell ref="U9:U10"/>
    <mergeCell ref="V9:V10"/>
    <mergeCell ref="O9:O10"/>
    <mergeCell ref="P9:P10"/>
    <mergeCell ref="Q9:Q10"/>
    <mergeCell ref="R9:R10"/>
    <mergeCell ref="W9:W10"/>
    <mergeCell ref="U1:W4"/>
    <mergeCell ref="B13:L13"/>
    <mergeCell ref="Y13:AA13"/>
    <mergeCell ref="B14:L14"/>
    <mergeCell ref="Y14:AA14"/>
  </mergeCells>
  <pageMargins left="0.98425196850393704" right="0.39370078740157483" top="0.78740157480314965" bottom="0.78740157480314965" header="0.51181102362204722" footer="0.51181102362204722"/>
  <pageSetup paperSize="9" scale="5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2021-11-03T04:29:24Z</cp:lastPrinted>
  <dcterms:created xsi:type="dcterms:W3CDTF">2021-05-04T02:34:08Z</dcterms:created>
  <dcterms:modified xsi:type="dcterms:W3CDTF">2021-12-24T08:56:32Z</dcterms:modified>
</cp:coreProperties>
</file>